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hidePivotFieldList="1" defaultThemeVersion="124226"/>
  <mc:AlternateContent xmlns:mc="http://schemas.openxmlformats.org/markup-compatibility/2006">
    <mc:Choice Requires="x15">
      <x15ac:absPath xmlns:x15ac="http://schemas.microsoft.com/office/spreadsheetml/2010/11/ac" url="V:\33_Development of EV Charging Stations in Navi Mumbai_Rajesh Panda\07 Amendments &amp; Clarifications\01 Amendment-I\Amendment No I\"/>
    </mc:Choice>
  </mc:AlternateContent>
  <xr:revisionPtr revIDLastSave="0" documentId="13_ncr:1_{BF8ECD29-06D3-4DC7-828C-DB123934110C}" xr6:coauthVersionLast="36" xr6:coauthVersionMax="36" xr10:uidLastSave="{00000000-0000-0000-0000-000000000000}"/>
  <workbookProtection workbookPassword="CCFF" revisionsPassword="CC6F" lockStructure="1" lockRevision="1"/>
  <bookViews>
    <workbookView xWindow="0" yWindow="0" windowWidth="23040" windowHeight="9060" tabRatio="911" firstSheet="1" activeTab="22"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'Sch-1'!$A$19:$AZ$51</definedName>
    <definedName name="_xlnm._FilterDatabase" localSheetId="5" hidden="1">'Sch-1 dis'!$A$16:$B$21</definedName>
    <definedName name="_xlnm._FilterDatabase" localSheetId="6" hidden="1">'Sch-2'!$G$19:$J$47</definedName>
    <definedName name="_xlnm._FilterDatabase" localSheetId="7" hidden="1">'Sch-2 Dis'!$A$15:$F$56</definedName>
    <definedName name="_xlnm._FilterDatabase" localSheetId="8" hidden="1">'Sch-3 '!$A$19:$BB$59</definedName>
    <definedName name="_xlnm._FilterDatabase" localSheetId="9" hidden="1">'Sch-3 Dis'!$A$15:$F$81</definedName>
    <definedName name="ab">#REF!</definedName>
    <definedName name="logo1">"Picture 7"</definedName>
    <definedName name="_xlnm.Print_Area" localSheetId="22">'Bid Form 2nd Envelope'!$A$1:$F$60</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Instructions!$A$1:$C$50</definedName>
    <definedName name="_xlnm.Print_Area" localSheetId="3">'Names of Bidder'!$A$1:$F$33</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'Sch-1'!$A$1:$O$59</definedName>
    <definedName name="_xlnm.Print_Area" localSheetId="5">'Sch-1 dis'!$A$1:$G$84</definedName>
    <definedName name="_xlnm.Print_Area" localSheetId="6">'Sch-2'!$A$1:$K$56</definedName>
    <definedName name="_xlnm.Print_Area" localSheetId="7">'Sch-2 Dis'!$A$1:$F$62</definedName>
    <definedName name="_xlnm.Print_Area" localSheetId="8">'Sch-3 '!$A$1:$Q$65</definedName>
    <definedName name="_xlnm.Print_Area" localSheetId="9">'Sch-3 Dis'!$A$1:$F$87</definedName>
    <definedName name="_xlnm.Print_Area" localSheetId="10">'Sch-4a'!$A$1:$Q$28</definedName>
    <definedName name="_xlnm.Print_Area" localSheetId="11">'Sch-4b'!$A$1:$Q$35</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'Sch-7'!$A$1:$N$27</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Envelope'!$A$1:$F$61</definedName>
    <definedName name="Z_01ACF2E1_8E61_4459_ABC1_B6C183DEED61_.wvu.PrintArea" localSheetId="20" hidden="1">'Entry Tax'!$A$1:$E$16</definedName>
    <definedName name="Z_01ACF2E1_8E61_4459_ABC1_B6C183DEED61_.wvu.PrintArea" localSheetId="3" hidden="1">'Names of Bidder'!$A$1:$D$31</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'Sch-1'!$A$1:$O$60</definedName>
    <definedName name="Z_01ACF2E1_8E61_4459_ABC1_B6C183DEED61_.wvu.PrintArea" localSheetId="5" hidden="1">'Sch-1 dis'!$A$1:$G$84</definedName>
    <definedName name="Z_01ACF2E1_8E61_4459_ABC1_B6C183DEED61_.wvu.PrintArea" localSheetId="6" hidden="1">'Sch-2'!$A$1:$J$46</definedName>
    <definedName name="Z_01ACF2E1_8E61_4459_ABC1_B6C183DEED61_.wvu.PrintArea" localSheetId="7" hidden="1">'Sch-2 Dis'!$A$1:$F$55</definedName>
    <definedName name="Z_01ACF2E1_8E61_4459_ABC1_B6C183DEED61_.wvu.PrintArea" localSheetId="8" hidden="1">'Sch-3 '!$A$1:$P$58</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'Sch-4b'!$A$1:$Q$35</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'Sch-7'!$A$1:$M$27</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CBB237E_566A_47DD_AC4A_751DB126BC59_.wvu.Cols" localSheetId="22" hidden="1">'Bid Form 2nd Envelope'!$Y:$AN</definedName>
    <definedName name="Z_0CBB237E_566A_47DD_AC4A_751DB126BC59_.wvu.Cols" localSheetId="18" hidden="1">Discount!$H:$K</definedName>
    <definedName name="Z_0CBB237E_566A_47DD_AC4A_751DB126BC59_.wvu.Cols" localSheetId="3" hidden="1">'Names of Bidder'!$J:$Z</definedName>
    <definedName name="Z_0CBB237E_566A_47DD_AC4A_751DB126BC59_.wvu.Cols" localSheetId="4" hidden="1">'Sch-1'!$P:$Z,'Sch-1'!$AD:$AH</definedName>
    <definedName name="Z_0CBB237E_566A_47DD_AC4A_751DB126BC59_.wvu.Cols" localSheetId="6" hidden="1">'Sch-2'!$K:$N</definedName>
    <definedName name="Z_0CBB237E_566A_47DD_AC4A_751DB126BC59_.wvu.Cols" localSheetId="7" hidden="1">'Sch-2 Dis'!$K:$Q</definedName>
    <definedName name="Z_0CBB237E_566A_47DD_AC4A_751DB126BC59_.wvu.Cols" localSheetId="8" hidden="1">'Sch-3 '!$R:$V,'Sch-3 '!$AK:$AP</definedName>
    <definedName name="Z_0CBB237E_566A_47DD_AC4A_751DB126BC59_.wvu.Cols" localSheetId="9" hidden="1">'Sch-3 Dis'!$AA:$AF</definedName>
    <definedName name="Z_0CBB237E_566A_47DD_AC4A_751DB126BC59_.wvu.Cols" localSheetId="10" hidden="1">'Sch-4a'!$R:$W</definedName>
    <definedName name="Z_0CBB237E_566A_47DD_AC4A_751DB126BC59_.wvu.Cols" localSheetId="11" hidden="1">'Sch-4b'!$R:$T</definedName>
    <definedName name="Z_0CBB237E_566A_47DD_AC4A_751DB126BC59_.wvu.Cols" localSheetId="12" hidden="1">'Sch-5'!$I:$P</definedName>
    <definedName name="Z_0CBB237E_566A_47DD_AC4A_751DB126BC59_.wvu.Cols" localSheetId="16" hidden="1">'Sch-7'!$P:$R,'Sch-7'!$AG:$AM</definedName>
    <definedName name="Z_0CBB237E_566A_47DD_AC4A_751DB126BC59_.wvu.Cols" localSheetId="17" hidden="1">'Sch-7 Dis'!$AD:$AJ</definedName>
    <definedName name="Z_0CBB237E_566A_47DD_AC4A_751DB126BC59_.wvu.FilterData" localSheetId="4" hidden="1">'Sch-1'!$A$19:$AZ$51</definedName>
    <definedName name="Z_0CBB237E_566A_47DD_AC4A_751DB126BC59_.wvu.FilterData" localSheetId="5" hidden="1">'Sch-1 dis'!$A$16:$B$21</definedName>
    <definedName name="Z_0CBB237E_566A_47DD_AC4A_751DB126BC59_.wvu.FilterData" localSheetId="6" hidden="1">'Sch-2'!$G$19:$J$47</definedName>
    <definedName name="Z_0CBB237E_566A_47DD_AC4A_751DB126BC59_.wvu.FilterData" localSheetId="7" hidden="1">'Sch-2 Dis'!$A$15:$F$56</definedName>
    <definedName name="Z_0CBB237E_566A_47DD_AC4A_751DB126BC59_.wvu.FilterData" localSheetId="8" hidden="1">'Sch-3 '!$A$19:$BB$59</definedName>
    <definedName name="Z_0CBB237E_566A_47DD_AC4A_751DB126BC59_.wvu.FilterData" localSheetId="9" hidden="1">'Sch-3 Dis'!$A$15:$F$81</definedName>
    <definedName name="Z_0CBB237E_566A_47DD_AC4A_751DB126BC59_.wvu.PrintArea" localSheetId="22" hidden="1">'Bid Form 2nd Envelope'!$A$1:$F$60</definedName>
    <definedName name="Z_0CBB237E_566A_47DD_AC4A_751DB126BC59_.wvu.PrintArea" localSheetId="1" hidden="1">Cover!$A$1:$F$15</definedName>
    <definedName name="Z_0CBB237E_566A_47DD_AC4A_751DB126BC59_.wvu.PrintArea" localSheetId="18" hidden="1">Discount!$A$2:$G$43</definedName>
    <definedName name="Z_0CBB237E_566A_47DD_AC4A_751DB126BC59_.wvu.PrintArea" localSheetId="20" hidden="1">'Entry Tax'!$A$1:$E$16</definedName>
    <definedName name="Z_0CBB237E_566A_47DD_AC4A_751DB126BC59_.wvu.PrintArea" localSheetId="2" hidden="1">Instructions!$A$1:$C$50</definedName>
    <definedName name="Z_0CBB237E_566A_47DD_AC4A_751DB126BC59_.wvu.PrintArea" localSheetId="3" hidden="1">'Names of Bidder'!$A$1:$F$33</definedName>
    <definedName name="Z_0CBB237E_566A_47DD_AC4A_751DB126BC59_.wvu.PrintArea" localSheetId="19" hidden="1">Octroi!$A$1:$E$16</definedName>
    <definedName name="Z_0CBB237E_566A_47DD_AC4A_751DB126BC59_.wvu.PrintArea" localSheetId="21" hidden="1">'Other Taxes &amp; Duties'!$A$1:$F$16</definedName>
    <definedName name="Z_0CBB237E_566A_47DD_AC4A_751DB126BC59_.wvu.PrintArea" localSheetId="24" hidden="1">'Q &amp; C'!$A$1:$F$38</definedName>
    <definedName name="Z_0CBB237E_566A_47DD_AC4A_751DB126BC59_.wvu.PrintArea" localSheetId="23" hidden="1">'Q &amp; C (2)'!$A$1:$F$44</definedName>
    <definedName name="Z_0CBB237E_566A_47DD_AC4A_751DB126BC59_.wvu.PrintArea" localSheetId="4" hidden="1">'Sch-1'!$A$1:$O$59</definedName>
    <definedName name="Z_0CBB237E_566A_47DD_AC4A_751DB126BC59_.wvu.PrintArea" localSheetId="5" hidden="1">'Sch-1 dis'!$A$1:$G$84</definedName>
    <definedName name="Z_0CBB237E_566A_47DD_AC4A_751DB126BC59_.wvu.PrintArea" localSheetId="6" hidden="1">'Sch-2'!$A$1:$K$56</definedName>
    <definedName name="Z_0CBB237E_566A_47DD_AC4A_751DB126BC59_.wvu.PrintArea" localSheetId="7" hidden="1">'Sch-2 Dis'!$A$1:$F$62</definedName>
    <definedName name="Z_0CBB237E_566A_47DD_AC4A_751DB126BC59_.wvu.PrintArea" localSheetId="8" hidden="1">'Sch-3 '!$A$1:$Q$65</definedName>
    <definedName name="Z_0CBB237E_566A_47DD_AC4A_751DB126BC59_.wvu.PrintArea" localSheetId="9" hidden="1">'Sch-3 Dis'!$A$1:$F$87</definedName>
    <definedName name="Z_0CBB237E_566A_47DD_AC4A_751DB126BC59_.wvu.PrintArea" localSheetId="10" hidden="1">'Sch-4a'!$A$1:$Q$28</definedName>
    <definedName name="Z_0CBB237E_566A_47DD_AC4A_751DB126BC59_.wvu.PrintArea" localSheetId="11" hidden="1">'Sch-4b'!$A$1:$Q$35</definedName>
    <definedName name="Z_0CBB237E_566A_47DD_AC4A_751DB126BC59_.wvu.PrintArea" localSheetId="12" hidden="1">'Sch-5'!$A$1:$E$26</definedName>
    <definedName name="Z_0CBB237E_566A_47DD_AC4A_751DB126BC59_.wvu.PrintArea" localSheetId="13" hidden="1">'Sch-5 Dis'!$A$1:$E$26</definedName>
    <definedName name="Z_0CBB237E_566A_47DD_AC4A_751DB126BC59_.wvu.PrintArea" localSheetId="14" hidden="1">'Sch-6'!$A$1:$D$33</definedName>
    <definedName name="Z_0CBB237E_566A_47DD_AC4A_751DB126BC59_.wvu.PrintArea" localSheetId="15" hidden="1">'Sch-6 After Discount'!$A$1:$D$33</definedName>
    <definedName name="Z_0CBB237E_566A_47DD_AC4A_751DB126BC59_.wvu.PrintArea" localSheetId="16" hidden="1">'Sch-7'!$A$1:$N$27</definedName>
    <definedName name="Z_0CBB237E_566A_47DD_AC4A_751DB126BC59_.wvu.PrintArea" localSheetId="17" hidden="1">'Sch-7 Dis'!$A$1:$G$28</definedName>
    <definedName name="Z_0CBB237E_566A_47DD_AC4A_751DB126BC59_.wvu.PrintTitles" localSheetId="4" hidden="1">'Sch-1'!$15:$17</definedName>
    <definedName name="Z_0CBB237E_566A_47DD_AC4A_751DB126BC59_.wvu.PrintTitles" localSheetId="5" hidden="1">'Sch-1 dis'!$14:$16</definedName>
    <definedName name="Z_0CBB237E_566A_47DD_AC4A_751DB126BC59_.wvu.PrintTitles" localSheetId="6" hidden="1">'Sch-2'!$15:$17</definedName>
    <definedName name="Z_0CBB237E_566A_47DD_AC4A_751DB126BC59_.wvu.PrintTitles" localSheetId="7" hidden="1">'Sch-2 Dis'!$13:$15</definedName>
    <definedName name="Z_0CBB237E_566A_47DD_AC4A_751DB126BC59_.wvu.PrintTitles" localSheetId="8" hidden="1">'Sch-3 '!$13:$17</definedName>
    <definedName name="Z_0CBB237E_566A_47DD_AC4A_751DB126BC59_.wvu.PrintTitles" localSheetId="9" hidden="1">'Sch-3 Dis'!$13:$15</definedName>
    <definedName name="Z_0CBB237E_566A_47DD_AC4A_751DB126BC59_.wvu.PrintTitles" localSheetId="12" hidden="1">'Sch-5'!$3:$13</definedName>
    <definedName name="Z_0CBB237E_566A_47DD_AC4A_751DB126BC59_.wvu.PrintTitles" localSheetId="13" hidden="1">'Sch-5 Dis'!$3:$13</definedName>
    <definedName name="Z_0CBB237E_566A_47DD_AC4A_751DB126BC59_.wvu.PrintTitles" localSheetId="14" hidden="1">'Sch-6'!$3:$13</definedName>
    <definedName name="Z_0CBB237E_566A_47DD_AC4A_751DB126BC59_.wvu.PrintTitles" localSheetId="15" hidden="1">'Sch-6 After Discount'!$3:$13</definedName>
    <definedName name="Z_0CBB237E_566A_47DD_AC4A_751DB126BC59_.wvu.PrintTitles" localSheetId="16" hidden="1">'Sch-7'!$14:$14</definedName>
    <definedName name="Z_0CBB237E_566A_47DD_AC4A_751DB126BC59_.wvu.PrintTitles" localSheetId="17" hidden="1">'Sch-7 Dis'!$14:$14</definedName>
    <definedName name="Z_0CBB237E_566A_47DD_AC4A_751DB126BC59_.wvu.Rows" localSheetId="1" hidden="1">Cover!$7:$7</definedName>
    <definedName name="Z_0CBB237E_566A_47DD_AC4A_751DB126BC59_.wvu.Rows" localSheetId="18" hidden="1">Discount!$32:$34</definedName>
    <definedName name="Z_0CBB237E_566A_47DD_AC4A_751DB126BC59_.wvu.Rows" localSheetId="3" hidden="1">'Names of Bidder'!$7:$7,'Names of Bidder'!$14:$23,'Names of Bidder'!$27:$30</definedName>
    <definedName name="Z_0CBB237E_566A_47DD_AC4A_751DB126BC59_.wvu.Rows" localSheetId="10" hidden="1">'Sch-4a'!$18:$18</definedName>
    <definedName name="Z_0CBB237E_566A_47DD_AC4A_751DB126BC59_.wvu.Rows" localSheetId="14" hidden="1">'Sch-6'!$31:$31</definedName>
    <definedName name="Z_0CBB237E_566A_47DD_AC4A_751DB126BC59_.wvu.Rows" localSheetId="16" hidden="1">'Sch-7'!$17:$18,'Sch-7'!$100:$218</definedName>
    <definedName name="Z_0CBB237E_566A_47DD_AC4A_751DB126BC59_.wvu.Rows" localSheetId="17" hidden="1">'Sch-7 Dis'!$104:$222</definedName>
    <definedName name="Z_0E784DF4_DCB0_4594_B697_9BB3E5A34D91_.wvu.Cols" localSheetId="22" hidden="1">'Bid Form 2nd Envelope'!$Y:$AN</definedName>
    <definedName name="Z_0E784DF4_DCB0_4594_B697_9BB3E5A34D91_.wvu.Cols" localSheetId="18" hidden="1">Discount!$H:$K</definedName>
    <definedName name="Z_0E784DF4_DCB0_4594_B697_9BB3E5A34D91_.wvu.Cols" localSheetId="4" hidden="1">'Sch-1'!$Q:$S</definedName>
    <definedName name="Z_0E784DF4_DCB0_4594_B697_9BB3E5A34D91_.wvu.Cols" localSheetId="7" hidden="1">'Sch-2 Dis'!$K:$Q</definedName>
    <definedName name="Z_0E784DF4_DCB0_4594_B697_9BB3E5A34D91_.wvu.Cols" localSheetId="8" hidden="1">'Sch-3 '!$R:$S,'Sch-3 '!$AK:$AP</definedName>
    <definedName name="Z_0E784DF4_DCB0_4594_B697_9BB3E5A34D91_.wvu.Cols" localSheetId="9" hidden="1">'Sch-3 Dis'!$AA:$AF</definedName>
    <definedName name="Z_0E784DF4_DCB0_4594_B697_9BB3E5A34D91_.wvu.Cols" localSheetId="10" hidden="1">'Sch-4a'!$R:$S</definedName>
    <definedName name="Z_0E784DF4_DCB0_4594_B697_9BB3E5A34D91_.wvu.Cols" localSheetId="11" hidden="1">'Sch-4b'!$R:$S</definedName>
    <definedName name="Z_0E784DF4_DCB0_4594_B697_9BB3E5A34D91_.wvu.Cols" localSheetId="12" hidden="1">'Sch-5'!$I:$P</definedName>
    <definedName name="Z_0E784DF4_DCB0_4594_B697_9BB3E5A34D91_.wvu.Cols" localSheetId="16" hidden="1">'Sch-7'!$P:$R,'Sch-7'!$AG:$AM</definedName>
    <definedName name="Z_0E784DF4_DCB0_4594_B697_9BB3E5A34D91_.wvu.Cols" localSheetId="17" hidden="1">'Sch-7 Dis'!$AD:$AJ</definedName>
    <definedName name="Z_0E784DF4_DCB0_4594_B697_9BB3E5A34D91_.wvu.FilterData" localSheetId="4" hidden="1">'Sch-1'!$A$19:$AZ$51</definedName>
    <definedName name="Z_0E784DF4_DCB0_4594_B697_9BB3E5A34D91_.wvu.FilterData" localSheetId="5" hidden="1">'Sch-1 dis'!$A$16:$B$21</definedName>
    <definedName name="Z_0E784DF4_DCB0_4594_B697_9BB3E5A34D91_.wvu.FilterData" localSheetId="6" hidden="1">'Sch-2'!$G$19:$J$47</definedName>
    <definedName name="Z_0E784DF4_DCB0_4594_B697_9BB3E5A34D91_.wvu.FilterData" localSheetId="7" hidden="1">'Sch-2 Dis'!$A$15:$F$56</definedName>
    <definedName name="Z_0E784DF4_DCB0_4594_B697_9BB3E5A34D91_.wvu.FilterData" localSheetId="8" hidden="1">'Sch-3 '!$A$19:$BB$59</definedName>
    <definedName name="Z_0E784DF4_DCB0_4594_B697_9BB3E5A34D91_.wvu.FilterData" localSheetId="9" hidden="1">'Sch-3 Dis'!$A$15:$F$81</definedName>
    <definedName name="Z_0E784DF4_DCB0_4594_B697_9BB3E5A34D91_.wvu.PrintArea" localSheetId="22" hidden="1">'Bid Form 2nd Envelope'!$A$1:$F$61</definedName>
    <definedName name="Z_0E784DF4_DCB0_4594_B697_9BB3E5A34D91_.wvu.PrintArea" localSheetId="1" hidden="1">Cover!$A$1:$H$15</definedName>
    <definedName name="Z_0E784DF4_DCB0_4594_B697_9BB3E5A34D91_.wvu.PrintArea" localSheetId="18" hidden="1">Discount!$A$2:$G$43</definedName>
    <definedName name="Z_0E784DF4_DCB0_4594_B697_9BB3E5A34D91_.wvu.PrintArea" localSheetId="20" hidden="1">'Entry Tax'!$A$1:$E$16</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19" hidden="1">Octroi!$A$1:$E$16</definedName>
    <definedName name="Z_0E784DF4_DCB0_4594_B697_9BB3E5A34D91_.wvu.PrintArea" localSheetId="21" hidden="1">'Other Taxes &amp; Duties'!$A$1:$F$16</definedName>
    <definedName name="Z_0E784DF4_DCB0_4594_B697_9BB3E5A34D91_.wvu.PrintArea" localSheetId="24" hidden="1">'Q &amp; C'!$A$1:$F$38</definedName>
    <definedName name="Z_0E784DF4_DCB0_4594_B697_9BB3E5A34D91_.wvu.PrintArea" localSheetId="23" hidden="1">'Q &amp; C (2)'!$A$1:$F$44</definedName>
    <definedName name="Z_0E784DF4_DCB0_4594_B697_9BB3E5A34D91_.wvu.PrintArea" localSheetId="4" hidden="1">'Sch-1'!$A$1:$O$59</definedName>
    <definedName name="Z_0E784DF4_DCB0_4594_B697_9BB3E5A34D91_.wvu.PrintArea" localSheetId="5" hidden="1">'Sch-1 dis'!$A$1:$G$84</definedName>
    <definedName name="Z_0E784DF4_DCB0_4594_B697_9BB3E5A34D91_.wvu.PrintArea" localSheetId="6" hidden="1">'Sch-2'!$A$1:$J$56</definedName>
    <definedName name="Z_0E784DF4_DCB0_4594_B697_9BB3E5A34D91_.wvu.PrintArea" localSheetId="7" hidden="1">'Sch-2 Dis'!$A$1:$F$62</definedName>
    <definedName name="Z_0E784DF4_DCB0_4594_B697_9BB3E5A34D91_.wvu.PrintArea" localSheetId="8" hidden="1">'Sch-3 '!$A$1:$Q$65</definedName>
    <definedName name="Z_0E784DF4_DCB0_4594_B697_9BB3E5A34D91_.wvu.PrintArea" localSheetId="9" hidden="1">'Sch-3 Dis'!$A$1:$F$87</definedName>
    <definedName name="Z_0E784DF4_DCB0_4594_B697_9BB3E5A34D91_.wvu.PrintArea" localSheetId="10" hidden="1">'Sch-4a'!$A$1:$Q$28</definedName>
    <definedName name="Z_0E784DF4_DCB0_4594_B697_9BB3E5A34D91_.wvu.PrintArea" localSheetId="11" hidden="1">'Sch-4b'!$A$1:$Q$35</definedName>
    <definedName name="Z_0E784DF4_DCB0_4594_B697_9BB3E5A34D91_.wvu.PrintArea" localSheetId="12" hidden="1">'Sch-5'!$A$1:$E$26</definedName>
    <definedName name="Z_0E784DF4_DCB0_4594_B697_9BB3E5A34D91_.wvu.PrintArea" localSheetId="13" hidden="1">'Sch-5 Dis'!$A$1:$E$26</definedName>
    <definedName name="Z_0E784DF4_DCB0_4594_B697_9BB3E5A34D91_.wvu.PrintArea" localSheetId="14" hidden="1">'Sch-6'!$A$1:$D$33</definedName>
    <definedName name="Z_0E784DF4_DCB0_4594_B697_9BB3E5A34D91_.wvu.PrintArea" localSheetId="15" hidden="1">'Sch-6 After Discount'!$A$1:$D$33</definedName>
    <definedName name="Z_0E784DF4_DCB0_4594_B697_9BB3E5A34D91_.wvu.PrintArea" localSheetId="16" hidden="1">'Sch-7'!$A$1:$N$27</definedName>
    <definedName name="Z_0E784DF4_DCB0_4594_B697_9BB3E5A34D91_.wvu.PrintArea" localSheetId="17" hidden="1">'Sch-7 Dis'!$A$1:$G$28</definedName>
    <definedName name="Z_0E784DF4_DCB0_4594_B697_9BB3E5A34D91_.wvu.PrintTitles" localSheetId="4" hidden="1">'Sch-1'!$15:$17</definedName>
    <definedName name="Z_0E784DF4_DCB0_4594_B697_9BB3E5A34D91_.wvu.PrintTitles" localSheetId="5" hidden="1">'Sch-1 dis'!$14:$16</definedName>
    <definedName name="Z_0E784DF4_DCB0_4594_B697_9BB3E5A34D91_.wvu.PrintTitles" localSheetId="6" hidden="1">'Sch-2'!$15:$17</definedName>
    <definedName name="Z_0E784DF4_DCB0_4594_B697_9BB3E5A34D91_.wvu.PrintTitles" localSheetId="7" hidden="1">'Sch-2 Dis'!$13:$15</definedName>
    <definedName name="Z_0E784DF4_DCB0_4594_B697_9BB3E5A34D91_.wvu.PrintTitles" localSheetId="8" hidden="1">'Sch-3 '!$13:$17</definedName>
    <definedName name="Z_0E784DF4_DCB0_4594_B697_9BB3E5A34D91_.wvu.PrintTitles" localSheetId="9" hidden="1">'Sch-3 Dis'!$13:$15</definedName>
    <definedName name="Z_0E784DF4_DCB0_4594_B697_9BB3E5A34D91_.wvu.PrintTitles" localSheetId="12" hidden="1">'Sch-5'!$3:$13</definedName>
    <definedName name="Z_0E784DF4_DCB0_4594_B697_9BB3E5A34D91_.wvu.PrintTitles" localSheetId="13" hidden="1">'Sch-5 Dis'!$3:$13</definedName>
    <definedName name="Z_0E784DF4_DCB0_4594_B697_9BB3E5A34D91_.wvu.PrintTitles" localSheetId="14" hidden="1">'Sch-6'!$3:$13</definedName>
    <definedName name="Z_0E784DF4_DCB0_4594_B697_9BB3E5A34D91_.wvu.PrintTitles" localSheetId="15" hidden="1">'Sch-6 After Discount'!$3:$13</definedName>
    <definedName name="Z_0E784DF4_DCB0_4594_B697_9BB3E5A34D91_.wvu.PrintTitles" localSheetId="16" hidden="1">'Sch-7'!$14:$14</definedName>
    <definedName name="Z_0E784DF4_DCB0_4594_B697_9BB3E5A34D91_.wvu.PrintTitles" localSheetId="17" hidden="1">'Sch-7 Dis'!$14:$14</definedName>
    <definedName name="Z_0E784DF4_DCB0_4594_B697_9BB3E5A34D91_.wvu.Rows" localSheetId="1" hidden="1">Cover!$7:$7</definedName>
    <definedName name="Z_0E784DF4_DCB0_4594_B697_9BB3E5A34D91_.wvu.Rows" localSheetId="18" hidden="1">Discount!$32:$34</definedName>
    <definedName name="Z_0E784DF4_DCB0_4594_B697_9BB3E5A34D91_.wvu.Rows" localSheetId="3" hidden="1">'Names of Bidder'!$13:$23</definedName>
    <definedName name="Z_0E784DF4_DCB0_4594_B697_9BB3E5A34D91_.wvu.Rows" localSheetId="6" hidden="1">'Sch-2'!#REF!</definedName>
    <definedName name="Z_0E784DF4_DCB0_4594_B697_9BB3E5A34D91_.wvu.Rows" localSheetId="16" hidden="1">'Sch-7'!$17:$18,'Sch-7'!$100:$218</definedName>
    <definedName name="Z_0E784DF4_DCB0_4594_B697_9BB3E5A34D91_.wvu.Rows" localSheetId="17" hidden="1">'Sch-7 Dis'!$104:$222</definedName>
    <definedName name="Z_12CD1B5E_A60A_4336_BE5B_8500E8354FE1_.wvu.Cols" localSheetId="22" hidden="1">'Bid Form 2nd Envelope'!$Y:$AN</definedName>
    <definedName name="Z_12CD1B5E_A60A_4336_BE5B_8500E8354FE1_.wvu.Cols" localSheetId="18"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6" hidden="1">'Sch-2'!$K:$N</definedName>
    <definedName name="Z_12CD1B5E_A60A_4336_BE5B_8500E8354FE1_.wvu.Cols" localSheetId="7" hidden="1">'Sch-2 Dis'!$K:$Q</definedName>
    <definedName name="Z_12CD1B5E_A60A_4336_BE5B_8500E8354FE1_.wvu.Cols" localSheetId="8" hidden="1">'Sch-3 '!$R:$V,'Sch-3 '!$AK:$AP</definedName>
    <definedName name="Z_12CD1B5E_A60A_4336_BE5B_8500E8354FE1_.wvu.Cols" localSheetId="9" hidden="1">'Sch-3 Dis'!$AA:$AF</definedName>
    <definedName name="Z_12CD1B5E_A60A_4336_BE5B_8500E8354FE1_.wvu.Cols" localSheetId="10" hidden="1">'Sch-4a'!$R:$W</definedName>
    <definedName name="Z_12CD1B5E_A60A_4336_BE5B_8500E8354FE1_.wvu.Cols" localSheetId="11" hidden="1">'Sch-4b'!$R:$T</definedName>
    <definedName name="Z_12CD1B5E_A60A_4336_BE5B_8500E8354FE1_.wvu.Cols" localSheetId="12" hidden="1">'Sch-5'!$I:$P</definedName>
    <definedName name="Z_12CD1B5E_A60A_4336_BE5B_8500E8354FE1_.wvu.Cols" localSheetId="16" hidden="1">'Sch-7'!$P:$R,'Sch-7'!$AG:$AM</definedName>
    <definedName name="Z_12CD1B5E_A60A_4336_BE5B_8500E8354FE1_.wvu.Cols" localSheetId="17" hidden="1">'Sch-7 Dis'!$AD:$AJ</definedName>
    <definedName name="Z_12CD1B5E_A60A_4336_BE5B_8500E8354FE1_.wvu.FilterData" localSheetId="4" hidden="1">'Sch-1'!$A$19:$AZ$51</definedName>
    <definedName name="Z_12CD1B5E_A60A_4336_BE5B_8500E8354FE1_.wvu.FilterData" localSheetId="5" hidden="1">'Sch-1 dis'!$A$16:$B$21</definedName>
    <definedName name="Z_12CD1B5E_A60A_4336_BE5B_8500E8354FE1_.wvu.FilterData" localSheetId="6" hidden="1">'Sch-2'!$G$19:$J$47</definedName>
    <definedName name="Z_12CD1B5E_A60A_4336_BE5B_8500E8354FE1_.wvu.FilterData" localSheetId="7" hidden="1">'Sch-2 Dis'!$A$15:$F$56</definedName>
    <definedName name="Z_12CD1B5E_A60A_4336_BE5B_8500E8354FE1_.wvu.FilterData" localSheetId="8" hidden="1">'Sch-3 '!$A$19:$BB$59</definedName>
    <definedName name="Z_12CD1B5E_A60A_4336_BE5B_8500E8354FE1_.wvu.FilterData" localSheetId="9" hidden="1">'Sch-3 Dis'!$A$15:$F$81</definedName>
    <definedName name="Z_12CD1B5E_A60A_4336_BE5B_8500E8354FE1_.wvu.PrintArea" localSheetId="22" hidden="1">'Bid Form 2nd Envelope'!$A$1:$F$60</definedName>
    <definedName name="Z_12CD1B5E_A60A_4336_BE5B_8500E8354FE1_.wvu.PrintArea" localSheetId="1" hidden="1">Cover!$A$1:$F$15</definedName>
    <definedName name="Z_12CD1B5E_A60A_4336_BE5B_8500E8354FE1_.wvu.PrintArea" localSheetId="18" hidden="1">Discount!$A$2:$G$43</definedName>
    <definedName name="Z_12CD1B5E_A60A_4336_BE5B_8500E8354FE1_.wvu.PrintArea" localSheetId="20" hidden="1">'Entry Tax'!$A$1:$E$16</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19" hidden="1">Octroi!$A$1:$E$16</definedName>
    <definedName name="Z_12CD1B5E_A60A_4336_BE5B_8500E8354FE1_.wvu.PrintArea" localSheetId="21" hidden="1">'Other Taxes &amp; Duties'!$A$1:$F$16</definedName>
    <definedName name="Z_12CD1B5E_A60A_4336_BE5B_8500E8354FE1_.wvu.PrintArea" localSheetId="24" hidden="1">'Q &amp; C'!$A$1:$F$38</definedName>
    <definedName name="Z_12CD1B5E_A60A_4336_BE5B_8500E8354FE1_.wvu.PrintArea" localSheetId="23" hidden="1">'Q &amp; C (2)'!$A$1:$F$44</definedName>
    <definedName name="Z_12CD1B5E_A60A_4336_BE5B_8500E8354FE1_.wvu.PrintArea" localSheetId="4" hidden="1">'Sch-1'!$A$1:$O$59</definedName>
    <definedName name="Z_12CD1B5E_A60A_4336_BE5B_8500E8354FE1_.wvu.PrintArea" localSheetId="5" hidden="1">'Sch-1 dis'!$A$1:$G$84</definedName>
    <definedName name="Z_12CD1B5E_A60A_4336_BE5B_8500E8354FE1_.wvu.PrintArea" localSheetId="6" hidden="1">'Sch-2'!$A$1:$K$56</definedName>
    <definedName name="Z_12CD1B5E_A60A_4336_BE5B_8500E8354FE1_.wvu.PrintArea" localSheetId="7" hidden="1">'Sch-2 Dis'!$A$1:$F$62</definedName>
    <definedName name="Z_12CD1B5E_A60A_4336_BE5B_8500E8354FE1_.wvu.PrintArea" localSheetId="8" hidden="1">'Sch-3 '!$A$1:$Q$65</definedName>
    <definedName name="Z_12CD1B5E_A60A_4336_BE5B_8500E8354FE1_.wvu.PrintArea" localSheetId="9" hidden="1">'Sch-3 Dis'!$A$1:$F$87</definedName>
    <definedName name="Z_12CD1B5E_A60A_4336_BE5B_8500E8354FE1_.wvu.PrintArea" localSheetId="10" hidden="1">'Sch-4a'!$A$1:$Q$28</definedName>
    <definedName name="Z_12CD1B5E_A60A_4336_BE5B_8500E8354FE1_.wvu.PrintArea" localSheetId="11" hidden="1">'Sch-4b'!$A$1:$Q$35</definedName>
    <definedName name="Z_12CD1B5E_A60A_4336_BE5B_8500E8354FE1_.wvu.PrintArea" localSheetId="12" hidden="1">'Sch-5'!$A$1:$E$26</definedName>
    <definedName name="Z_12CD1B5E_A60A_4336_BE5B_8500E8354FE1_.wvu.PrintArea" localSheetId="13" hidden="1">'Sch-5 Dis'!$A$1:$E$26</definedName>
    <definedName name="Z_12CD1B5E_A60A_4336_BE5B_8500E8354FE1_.wvu.PrintArea" localSheetId="14" hidden="1">'Sch-6'!$A$1:$D$33</definedName>
    <definedName name="Z_12CD1B5E_A60A_4336_BE5B_8500E8354FE1_.wvu.PrintArea" localSheetId="15" hidden="1">'Sch-6 After Discount'!$A$1:$D$33</definedName>
    <definedName name="Z_12CD1B5E_A60A_4336_BE5B_8500E8354FE1_.wvu.PrintArea" localSheetId="16" hidden="1">'Sch-7'!$A$1:$N$27</definedName>
    <definedName name="Z_12CD1B5E_A60A_4336_BE5B_8500E8354FE1_.wvu.PrintArea" localSheetId="17" hidden="1">'Sch-7 Dis'!$A$1:$G$28</definedName>
    <definedName name="Z_12CD1B5E_A60A_4336_BE5B_8500E8354FE1_.wvu.PrintTitles" localSheetId="4" hidden="1">'Sch-1'!$15:$17</definedName>
    <definedName name="Z_12CD1B5E_A60A_4336_BE5B_8500E8354FE1_.wvu.PrintTitles" localSheetId="5" hidden="1">'Sch-1 dis'!$14:$16</definedName>
    <definedName name="Z_12CD1B5E_A60A_4336_BE5B_8500E8354FE1_.wvu.PrintTitles" localSheetId="6" hidden="1">'Sch-2'!$15:$17</definedName>
    <definedName name="Z_12CD1B5E_A60A_4336_BE5B_8500E8354FE1_.wvu.PrintTitles" localSheetId="7" hidden="1">'Sch-2 Dis'!$13:$15</definedName>
    <definedName name="Z_12CD1B5E_A60A_4336_BE5B_8500E8354FE1_.wvu.PrintTitles" localSheetId="8" hidden="1">'Sch-3 '!$13:$17</definedName>
    <definedName name="Z_12CD1B5E_A60A_4336_BE5B_8500E8354FE1_.wvu.PrintTitles" localSheetId="9" hidden="1">'Sch-3 Dis'!$13:$15</definedName>
    <definedName name="Z_12CD1B5E_A60A_4336_BE5B_8500E8354FE1_.wvu.PrintTitles" localSheetId="12" hidden="1">'Sch-5'!$3:$13</definedName>
    <definedName name="Z_12CD1B5E_A60A_4336_BE5B_8500E8354FE1_.wvu.PrintTitles" localSheetId="13" hidden="1">'Sch-5 Dis'!$3:$13</definedName>
    <definedName name="Z_12CD1B5E_A60A_4336_BE5B_8500E8354FE1_.wvu.PrintTitles" localSheetId="14" hidden="1">'Sch-6'!$3:$13</definedName>
    <definedName name="Z_12CD1B5E_A60A_4336_BE5B_8500E8354FE1_.wvu.PrintTitles" localSheetId="15" hidden="1">'Sch-6 After Discount'!$3:$13</definedName>
    <definedName name="Z_12CD1B5E_A60A_4336_BE5B_8500E8354FE1_.wvu.PrintTitles" localSheetId="16" hidden="1">'Sch-7'!$14:$14</definedName>
    <definedName name="Z_12CD1B5E_A60A_4336_BE5B_8500E8354FE1_.wvu.PrintTitles" localSheetId="17" hidden="1">'Sch-7 Dis'!$14:$14</definedName>
    <definedName name="Z_12CD1B5E_A60A_4336_BE5B_8500E8354FE1_.wvu.Rows" localSheetId="1" hidden="1">Cover!$7:$7</definedName>
    <definedName name="Z_12CD1B5E_A60A_4336_BE5B_8500E8354FE1_.wvu.Rows" localSheetId="18" hidden="1">Discount!$32:$34</definedName>
    <definedName name="Z_12CD1B5E_A60A_4336_BE5B_8500E8354FE1_.wvu.Rows" localSheetId="3" hidden="1">'Names of Bidder'!$7:$7,'Names of Bidder'!$14:$23,'Names of Bidder'!$27:$30</definedName>
    <definedName name="Z_12CD1B5E_A60A_4336_BE5B_8500E8354FE1_.wvu.Rows" localSheetId="14" hidden="1">'Sch-6'!$31:$31</definedName>
    <definedName name="Z_12CD1B5E_A60A_4336_BE5B_8500E8354FE1_.wvu.Rows" localSheetId="16" hidden="1">'Sch-7'!$17:$18,'Sch-7'!$100:$218</definedName>
    <definedName name="Z_12CD1B5E_A60A_4336_BE5B_8500E8354FE1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'Sch-1'!$A$19:$O$54</definedName>
    <definedName name="Z_14D7F02E_BCCA_4517_ABC7_537FF4AEB67A_.wvu.FilterData" localSheetId="5" hidden="1">'Sch-1 dis'!$A$17:$G$79</definedName>
    <definedName name="Z_14D7F02E_BCCA_4517_ABC7_537FF4AEB67A_.wvu.FilterData" localSheetId="8" hidden="1">'Sch-3 '!$A$16:$P$59</definedName>
    <definedName name="Z_14D7F02E_BCCA_4517_ABC7_537FF4AEB67A_.wvu.FilterData" localSheetId="9" hidden="1">'Sch-3 Dis'!$A$14:$F$81</definedName>
    <definedName name="Z_14D7F02E_BCCA_4517_ABC7_537FF4AEB67A_.wvu.PrintArea" localSheetId="22"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24" hidden="1">'Q &amp; C'!$A$1:$F$38</definedName>
    <definedName name="Z_14D7F02E_BCCA_4517_ABC7_537FF4AEB67A_.wvu.PrintArea" localSheetId="4" hidden="1">'Sch-1'!$A$1:$O$60</definedName>
    <definedName name="Z_14D7F02E_BCCA_4517_ABC7_537FF4AEB67A_.wvu.PrintArea" localSheetId="5" hidden="1">'Sch-1 dis'!$A$1:$G$84</definedName>
    <definedName name="Z_14D7F02E_BCCA_4517_ABC7_537FF4AEB67A_.wvu.PrintArea" localSheetId="6" hidden="1">'Sch-2'!$A$1:$J$55</definedName>
    <definedName name="Z_14D7F02E_BCCA_4517_ABC7_537FF4AEB67A_.wvu.PrintArea" localSheetId="7" hidden="1">'Sch-2 Dis'!$A$1:$F$62</definedName>
    <definedName name="Z_14D7F02E_BCCA_4517_ABC7_537FF4AEB67A_.wvu.PrintArea" localSheetId="8" hidden="1">'Sch-3 '!$A$1:$P$66</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'Sch-4b'!$A$1:$Q$35</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'Sch-7'!$A$1:$M$27</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'Sch-7'!$100:$218</definedName>
    <definedName name="Z_14D7F02E_BCCA_4517_ABC7_537FF4AEB67A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'Sch-1'!$A$19:$O$46</definedName>
    <definedName name="Z_223BC0FC_814D_40F0_9795_CE82A16FF3A5_.wvu.FilterData" localSheetId="5" hidden="1">'Sch-1 dis'!$A$16:$B$21</definedName>
    <definedName name="Z_223BC0FC_814D_40F0_9795_CE82A16FF3A5_.wvu.FilterData" localSheetId="6" hidden="1">'Sch-2'!$G$19:$J$47</definedName>
    <definedName name="Z_223BC0FC_814D_40F0_9795_CE82A16FF3A5_.wvu.FilterData" localSheetId="7" hidden="1">'Sch-2 Dis'!$A$15:$F$56</definedName>
    <definedName name="Z_223BC0FC_814D_40F0_9795_CE82A16FF3A5_.wvu.FilterData" localSheetId="8" hidden="1">'Sch-3 '!$A$19:$P$59</definedName>
    <definedName name="Z_223BC0FC_814D_40F0_9795_CE82A16FF3A5_.wvu.FilterData" localSheetId="9" hidden="1">'Sch-3 Dis'!$A$15:$F$81</definedName>
    <definedName name="Z_223BC0FC_814D_40F0_9795_CE82A16FF3A5_.wvu.PrintArea" localSheetId="22" hidden="1">'Bid Form 2nd Envelope'!$A$1:$F$61</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'Sch-1'!$A$1:$O$59</definedName>
    <definedName name="Z_223BC0FC_814D_40F0_9795_CE82A16FF3A5_.wvu.PrintArea" localSheetId="5" hidden="1">'Sch-1 dis'!$A$1:$G$84</definedName>
    <definedName name="Z_223BC0FC_814D_40F0_9795_CE82A16FF3A5_.wvu.PrintArea" localSheetId="6" hidden="1">'Sch-2'!$A$1:$J$54</definedName>
    <definedName name="Z_223BC0FC_814D_40F0_9795_CE82A16FF3A5_.wvu.PrintArea" localSheetId="7" hidden="1">'Sch-2 Dis'!$A$1:$F$62</definedName>
    <definedName name="Z_223BC0FC_814D_40F0_9795_CE82A16FF3A5_.wvu.PrintArea" localSheetId="8" hidden="1">'Sch-3 '!$A$1:$P$65</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'Sch-4b'!$A$1:$Q$35</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'Sch-7'!$A$1:$M$27</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'Sch-7'!$24:$24,'Sch-7'!$100:$218</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'Sch-1'!$A$19:$O$46</definedName>
    <definedName name="Z_27A45B7A_04F2_4516_B80B_5ED0825D4ED3_.wvu.FilterData" localSheetId="5" hidden="1">'Sch-1 dis'!$A$16:$B$21</definedName>
    <definedName name="Z_27A45B7A_04F2_4516_B80B_5ED0825D4ED3_.wvu.FilterData" localSheetId="6" hidden="1">'Sch-2'!$G$19:$J$47</definedName>
    <definedName name="Z_27A45B7A_04F2_4516_B80B_5ED0825D4ED3_.wvu.FilterData" localSheetId="7" hidden="1">'Sch-2 Dis'!$A$15:$F$56</definedName>
    <definedName name="Z_27A45B7A_04F2_4516_B80B_5ED0825D4ED3_.wvu.FilterData" localSheetId="8" hidden="1">'Sch-3 '!$A$19:$P$59</definedName>
    <definedName name="Z_27A45B7A_04F2_4516_B80B_5ED0825D4ED3_.wvu.FilterData" localSheetId="9" hidden="1">'Sch-3 Dis'!$A$15:$F$81</definedName>
    <definedName name="Z_27A45B7A_04F2_4516_B80B_5ED0825D4ED3_.wvu.PrintArea" localSheetId="22" hidden="1">'Bid Form 2nd Envelope'!$A$1:$F$61</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'Sch-1'!$A$1:$O$60</definedName>
    <definedName name="Z_27A45B7A_04F2_4516_B80B_5ED0825D4ED3_.wvu.PrintArea" localSheetId="5" hidden="1">'Sch-1 dis'!$A$1:$G$84</definedName>
    <definedName name="Z_27A45B7A_04F2_4516_B80B_5ED0825D4ED3_.wvu.PrintArea" localSheetId="6" hidden="1">'Sch-2'!$A$1:$J$55</definedName>
    <definedName name="Z_27A45B7A_04F2_4516_B80B_5ED0825D4ED3_.wvu.PrintArea" localSheetId="7" hidden="1">'Sch-2 Dis'!$A$1:$F$62</definedName>
    <definedName name="Z_27A45B7A_04F2_4516_B80B_5ED0825D4ED3_.wvu.PrintArea" localSheetId="8" hidden="1">'Sch-3 '!$A$1:$P$66</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'Sch-4b'!$A$1:$Q$35</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'Sch-7'!$A$1:$M$27</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'Sch-7'!$100:$218</definedName>
    <definedName name="Z_27A45B7A_04F2_4516_B80B_5ED0825D4ED3_.wvu.Rows" localSheetId="17" hidden="1">'Sch-7 Dis'!$104:$222</definedName>
    <definedName name="Z_2B5B6511_F071_4C6C_8CE7_AD89764673F9_.wvu.Cols" localSheetId="22" hidden="1">'Bid Form 2nd Envelope'!$Y:$AN</definedName>
    <definedName name="Z_2B5B6511_F071_4C6C_8CE7_AD89764673F9_.wvu.Cols" localSheetId="18"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6" hidden="1">'Sch-2'!$K:$N</definedName>
    <definedName name="Z_2B5B6511_F071_4C6C_8CE7_AD89764673F9_.wvu.Cols" localSheetId="7" hidden="1">'Sch-2 Dis'!$K:$Q</definedName>
    <definedName name="Z_2B5B6511_F071_4C6C_8CE7_AD89764673F9_.wvu.Cols" localSheetId="8" hidden="1">'Sch-3 '!$R:$V,'Sch-3 '!$AK:$AP</definedName>
    <definedName name="Z_2B5B6511_F071_4C6C_8CE7_AD89764673F9_.wvu.Cols" localSheetId="9" hidden="1">'Sch-3 Dis'!$AA:$AF</definedName>
    <definedName name="Z_2B5B6511_F071_4C6C_8CE7_AD89764673F9_.wvu.Cols" localSheetId="10" hidden="1">'Sch-4a'!$R:$W</definedName>
    <definedName name="Z_2B5B6511_F071_4C6C_8CE7_AD89764673F9_.wvu.Cols" localSheetId="11" hidden="1">'Sch-4b'!$R:$T</definedName>
    <definedName name="Z_2B5B6511_F071_4C6C_8CE7_AD89764673F9_.wvu.Cols" localSheetId="12" hidden="1">'Sch-5'!$I:$P</definedName>
    <definedName name="Z_2B5B6511_F071_4C6C_8CE7_AD89764673F9_.wvu.Cols" localSheetId="16" hidden="1">'Sch-7'!$P:$R,'Sch-7'!$AG:$AM</definedName>
    <definedName name="Z_2B5B6511_F071_4C6C_8CE7_AD89764673F9_.wvu.Cols" localSheetId="17" hidden="1">'Sch-7 Dis'!$AD:$AJ</definedName>
    <definedName name="Z_2B5B6511_F071_4C6C_8CE7_AD89764673F9_.wvu.FilterData" localSheetId="4" hidden="1">'Sch-1'!$A$19:$AZ$51</definedName>
    <definedName name="Z_2B5B6511_F071_4C6C_8CE7_AD89764673F9_.wvu.FilterData" localSheetId="5" hidden="1">'Sch-1 dis'!$A$16:$B$21</definedName>
    <definedName name="Z_2B5B6511_F071_4C6C_8CE7_AD89764673F9_.wvu.FilterData" localSheetId="6" hidden="1">'Sch-2'!$G$19:$J$47</definedName>
    <definedName name="Z_2B5B6511_F071_4C6C_8CE7_AD89764673F9_.wvu.FilterData" localSheetId="7" hidden="1">'Sch-2 Dis'!$A$15:$F$56</definedName>
    <definedName name="Z_2B5B6511_F071_4C6C_8CE7_AD89764673F9_.wvu.FilterData" localSheetId="8" hidden="1">'Sch-3 '!$A$19:$BB$59</definedName>
    <definedName name="Z_2B5B6511_F071_4C6C_8CE7_AD89764673F9_.wvu.FilterData" localSheetId="9" hidden="1">'Sch-3 Dis'!$A$15:$F$81</definedName>
    <definedName name="Z_2B5B6511_F071_4C6C_8CE7_AD89764673F9_.wvu.PrintArea" localSheetId="22" hidden="1">'Bid Form 2nd Envelope'!$A$1:$F$60</definedName>
    <definedName name="Z_2B5B6511_F071_4C6C_8CE7_AD89764673F9_.wvu.PrintArea" localSheetId="1" hidden="1">Cover!$A$1:$F$15</definedName>
    <definedName name="Z_2B5B6511_F071_4C6C_8CE7_AD89764673F9_.wvu.PrintArea" localSheetId="18" hidden="1">Discount!$A$2:$G$43</definedName>
    <definedName name="Z_2B5B6511_F071_4C6C_8CE7_AD89764673F9_.wvu.PrintArea" localSheetId="20" hidden="1">'Entry Tax'!$A$1:$E$16</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19" hidden="1">Octroi!$A$1:$E$16</definedName>
    <definedName name="Z_2B5B6511_F071_4C6C_8CE7_AD89764673F9_.wvu.PrintArea" localSheetId="21" hidden="1">'Other Taxes &amp; Duties'!$A$1:$F$16</definedName>
    <definedName name="Z_2B5B6511_F071_4C6C_8CE7_AD89764673F9_.wvu.PrintArea" localSheetId="24" hidden="1">'Q &amp; C'!$A$1:$F$38</definedName>
    <definedName name="Z_2B5B6511_F071_4C6C_8CE7_AD89764673F9_.wvu.PrintArea" localSheetId="23" hidden="1">'Q &amp; C (2)'!$A$1:$F$44</definedName>
    <definedName name="Z_2B5B6511_F071_4C6C_8CE7_AD89764673F9_.wvu.PrintArea" localSheetId="4" hidden="1">'Sch-1'!$A$1:$O$59</definedName>
    <definedName name="Z_2B5B6511_F071_4C6C_8CE7_AD89764673F9_.wvu.PrintArea" localSheetId="5" hidden="1">'Sch-1 dis'!$A$1:$G$84</definedName>
    <definedName name="Z_2B5B6511_F071_4C6C_8CE7_AD89764673F9_.wvu.PrintArea" localSheetId="6" hidden="1">'Sch-2'!$A$1:$K$56</definedName>
    <definedName name="Z_2B5B6511_F071_4C6C_8CE7_AD89764673F9_.wvu.PrintArea" localSheetId="7" hidden="1">'Sch-2 Dis'!$A$1:$F$62</definedName>
    <definedName name="Z_2B5B6511_F071_4C6C_8CE7_AD89764673F9_.wvu.PrintArea" localSheetId="8" hidden="1">'Sch-3 '!$A$1:$Q$65</definedName>
    <definedName name="Z_2B5B6511_F071_4C6C_8CE7_AD89764673F9_.wvu.PrintArea" localSheetId="9" hidden="1">'Sch-3 Dis'!$A$1:$F$87</definedName>
    <definedName name="Z_2B5B6511_F071_4C6C_8CE7_AD89764673F9_.wvu.PrintArea" localSheetId="10" hidden="1">'Sch-4a'!$A$1:$Q$28</definedName>
    <definedName name="Z_2B5B6511_F071_4C6C_8CE7_AD89764673F9_.wvu.PrintArea" localSheetId="11" hidden="1">'Sch-4b'!$A$1:$Q$35</definedName>
    <definedName name="Z_2B5B6511_F071_4C6C_8CE7_AD89764673F9_.wvu.PrintArea" localSheetId="12" hidden="1">'Sch-5'!$A$1:$E$26</definedName>
    <definedName name="Z_2B5B6511_F071_4C6C_8CE7_AD89764673F9_.wvu.PrintArea" localSheetId="13" hidden="1">'Sch-5 Dis'!$A$1:$E$26</definedName>
    <definedName name="Z_2B5B6511_F071_4C6C_8CE7_AD89764673F9_.wvu.PrintArea" localSheetId="14" hidden="1">'Sch-6'!$A$1:$D$33</definedName>
    <definedName name="Z_2B5B6511_F071_4C6C_8CE7_AD89764673F9_.wvu.PrintArea" localSheetId="15" hidden="1">'Sch-6 After Discount'!$A$1:$D$33</definedName>
    <definedName name="Z_2B5B6511_F071_4C6C_8CE7_AD89764673F9_.wvu.PrintArea" localSheetId="16" hidden="1">'Sch-7'!$A$1:$N$27</definedName>
    <definedName name="Z_2B5B6511_F071_4C6C_8CE7_AD89764673F9_.wvu.PrintArea" localSheetId="17" hidden="1">'Sch-7 Dis'!$A$1:$G$28</definedName>
    <definedName name="Z_2B5B6511_F071_4C6C_8CE7_AD89764673F9_.wvu.PrintTitles" localSheetId="4" hidden="1">'Sch-1'!$15:$17</definedName>
    <definedName name="Z_2B5B6511_F071_4C6C_8CE7_AD89764673F9_.wvu.PrintTitles" localSheetId="5" hidden="1">'Sch-1 dis'!$14:$16</definedName>
    <definedName name="Z_2B5B6511_F071_4C6C_8CE7_AD89764673F9_.wvu.PrintTitles" localSheetId="6" hidden="1">'Sch-2'!$15:$17</definedName>
    <definedName name="Z_2B5B6511_F071_4C6C_8CE7_AD89764673F9_.wvu.PrintTitles" localSheetId="7" hidden="1">'Sch-2 Dis'!$13:$15</definedName>
    <definedName name="Z_2B5B6511_F071_4C6C_8CE7_AD89764673F9_.wvu.PrintTitles" localSheetId="8" hidden="1">'Sch-3 '!$13:$17</definedName>
    <definedName name="Z_2B5B6511_F071_4C6C_8CE7_AD89764673F9_.wvu.PrintTitles" localSheetId="9" hidden="1">'Sch-3 Dis'!$13:$15</definedName>
    <definedName name="Z_2B5B6511_F071_4C6C_8CE7_AD89764673F9_.wvu.PrintTitles" localSheetId="12" hidden="1">'Sch-5'!$3:$13</definedName>
    <definedName name="Z_2B5B6511_F071_4C6C_8CE7_AD89764673F9_.wvu.PrintTitles" localSheetId="13" hidden="1">'Sch-5 Dis'!$3:$13</definedName>
    <definedName name="Z_2B5B6511_F071_4C6C_8CE7_AD89764673F9_.wvu.PrintTitles" localSheetId="14" hidden="1">'Sch-6'!$3:$13</definedName>
    <definedName name="Z_2B5B6511_F071_4C6C_8CE7_AD89764673F9_.wvu.PrintTitles" localSheetId="15" hidden="1">'Sch-6 After Discount'!$3:$13</definedName>
    <definedName name="Z_2B5B6511_F071_4C6C_8CE7_AD89764673F9_.wvu.PrintTitles" localSheetId="16" hidden="1">'Sch-7'!$14:$14</definedName>
    <definedName name="Z_2B5B6511_F071_4C6C_8CE7_AD89764673F9_.wvu.PrintTitles" localSheetId="17" hidden="1">'Sch-7 Dis'!$14:$14</definedName>
    <definedName name="Z_2B5B6511_F071_4C6C_8CE7_AD89764673F9_.wvu.Rows" localSheetId="1" hidden="1">Cover!$7:$7</definedName>
    <definedName name="Z_2B5B6511_F071_4C6C_8CE7_AD89764673F9_.wvu.Rows" localSheetId="18" hidden="1">Discount!$32:$34</definedName>
    <definedName name="Z_2B5B6511_F071_4C6C_8CE7_AD89764673F9_.wvu.Rows" localSheetId="3" hidden="1">'Names of Bidder'!$7:$7,'Names of Bidder'!$14:$23,'Names of Bidder'!$27:$30</definedName>
    <definedName name="Z_2B5B6511_F071_4C6C_8CE7_AD89764673F9_.wvu.Rows" localSheetId="14" hidden="1">'Sch-6'!$31:$31</definedName>
    <definedName name="Z_2B5B6511_F071_4C6C_8CE7_AD89764673F9_.wvu.Rows" localSheetId="16" hidden="1">'Sch-7'!$17:$18,'Sch-7'!$100:$218</definedName>
    <definedName name="Z_2B5B6511_F071_4C6C_8CE7_AD89764673F9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037B54_2990_41F2_A98D_615EDAEEEC02_.wvu.Cols" localSheetId="22" hidden="1">'Bid Form 2nd Envelope'!$Y:$AN</definedName>
    <definedName name="Z_49037B54_2990_41F2_A98D_615EDAEEEC02_.wvu.Cols" localSheetId="18" hidden="1">Discount!$H:$K</definedName>
    <definedName name="Z_49037B54_2990_41F2_A98D_615EDAEEEC02_.wvu.Cols" localSheetId="3" hidden="1">'Names of Bidder'!$K:$M</definedName>
    <definedName name="Z_49037B54_2990_41F2_A98D_615EDAEEEC02_.wvu.Cols" localSheetId="4" hidden="1">'Sch-1'!$P:$V,'Sch-1'!$AD:$AH,'Sch-1'!$AJ:$AK</definedName>
    <definedName name="Z_49037B54_2990_41F2_A98D_615EDAEEEC02_.wvu.Cols" localSheetId="6" hidden="1">'Sch-2'!$K:$N</definedName>
    <definedName name="Z_49037B54_2990_41F2_A98D_615EDAEEEC02_.wvu.Cols" localSheetId="7" hidden="1">'Sch-2 Dis'!$K:$Q</definedName>
    <definedName name="Z_49037B54_2990_41F2_A98D_615EDAEEEC02_.wvu.Cols" localSheetId="8" hidden="1">'Sch-3 '!$R:$T,'Sch-3 '!$AK:$AP</definedName>
    <definedName name="Z_49037B54_2990_41F2_A98D_615EDAEEEC02_.wvu.Cols" localSheetId="9" hidden="1">'Sch-3 Dis'!$AA:$AF</definedName>
    <definedName name="Z_49037B54_2990_41F2_A98D_615EDAEEEC02_.wvu.Cols" localSheetId="10" hidden="1">'Sch-4a'!$R:$W</definedName>
    <definedName name="Z_49037B54_2990_41F2_A98D_615EDAEEEC02_.wvu.Cols" localSheetId="11" hidden="1">'Sch-4b'!$R:$T</definedName>
    <definedName name="Z_49037B54_2990_41F2_A98D_615EDAEEEC02_.wvu.Cols" localSheetId="12" hidden="1">'Sch-5'!$I:$P</definedName>
    <definedName name="Z_49037B54_2990_41F2_A98D_615EDAEEEC02_.wvu.Cols" localSheetId="16" hidden="1">'Sch-7'!$P:$R,'Sch-7'!$AG:$AM</definedName>
    <definedName name="Z_49037B54_2990_41F2_A98D_615EDAEEEC02_.wvu.Cols" localSheetId="17" hidden="1">'Sch-7 Dis'!$AD:$AJ</definedName>
    <definedName name="Z_49037B54_2990_41F2_A98D_615EDAEEEC02_.wvu.FilterData" localSheetId="4" hidden="1">'Sch-1'!$A$19:$AZ$51</definedName>
    <definedName name="Z_49037B54_2990_41F2_A98D_615EDAEEEC02_.wvu.FilterData" localSheetId="5" hidden="1">'Sch-1 dis'!$A$16:$B$21</definedName>
    <definedName name="Z_49037B54_2990_41F2_A98D_615EDAEEEC02_.wvu.FilterData" localSheetId="6" hidden="1">'Sch-2'!$G$19:$J$47</definedName>
    <definedName name="Z_49037B54_2990_41F2_A98D_615EDAEEEC02_.wvu.FilterData" localSheetId="7" hidden="1">'Sch-2 Dis'!$A$15:$F$56</definedName>
    <definedName name="Z_49037B54_2990_41F2_A98D_615EDAEEEC02_.wvu.FilterData" localSheetId="8" hidden="1">'Sch-3 '!$A$19:$BB$59</definedName>
    <definedName name="Z_49037B54_2990_41F2_A98D_615EDAEEEC02_.wvu.FilterData" localSheetId="9" hidden="1">'Sch-3 Dis'!$A$15:$F$81</definedName>
    <definedName name="Z_49037B54_2990_41F2_A98D_615EDAEEEC02_.wvu.PrintArea" localSheetId="22" hidden="1">'Bid Form 2nd Envelope'!$A$1:$F$60</definedName>
    <definedName name="Z_49037B54_2990_41F2_A98D_615EDAEEEC02_.wvu.PrintArea" localSheetId="1" hidden="1">Cover!$A$1:$F$15</definedName>
    <definedName name="Z_49037B54_2990_41F2_A98D_615EDAEEEC02_.wvu.PrintArea" localSheetId="18" hidden="1">Discount!$A$2:$G$43</definedName>
    <definedName name="Z_49037B54_2990_41F2_A98D_615EDAEEEC02_.wvu.PrintArea" localSheetId="20" hidden="1">'Entry Tax'!$A$1:$E$16</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19" hidden="1">Octroi!$A$1:$E$16</definedName>
    <definedName name="Z_49037B54_2990_41F2_A98D_615EDAEEEC02_.wvu.PrintArea" localSheetId="21" hidden="1">'Other Taxes &amp; Duties'!$A$1:$F$16</definedName>
    <definedName name="Z_49037B54_2990_41F2_A98D_615EDAEEEC02_.wvu.PrintArea" localSheetId="24" hidden="1">'Q &amp; C'!$A$1:$F$38</definedName>
    <definedName name="Z_49037B54_2990_41F2_A98D_615EDAEEEC02_.wvu.PrintArea" localSheetId="23" hidden="1">'Q &amp; C (2)'!$A$1:$F$44</definedName>
    <definedName name="Z_49037B54_2990_41F2_A98D_615EDAEEEC02_.wvu.PrintArea" localSheetId="4" hidden="1">'Sch-1'!$A$1:$O$59</definedName>
    <definedName name="Z_49037B54_2990_41F2_A98D_615EDAEEEC02_.wvu.PrintArea" localSheetId="5" hidden="1">'Sch-1 dis'!$A$1:$G$84</definedName>
    <definedName name="Z_49037B54_2990_41F2_A98D_615EDAEEEC02_.wvu.PrintArea" localSheetId="6" hidden="1">'Sch-2'!$A$1:$K$56</definedName>
    <definedName name="Z_49037B54_2990_41F2_A98D_615EDAEEEC02_.wvu.PrintArea" localSheetId="7" hidden="1">'Sch-2 Dis'!$A$1:$F$62</definedName>
    <definedName name="Z_49037B54_2990_41F2_A98D_615EDAEEEC02_.wvu.PrintArea" localSheetId="8" hidden="1">'Sch-3 '!$A$1:$Q$65</definedName>
    <definedName name="Z_49037B54_2990_41F2_A98D_615EDAEEEC02_.wvu.PrintArea" localSheetId="9" hidden="1">'Sch-3 Dis'!$A$1:$F$87</definedName>
    <definedName name="Z_49037B54_2990_41F2_A98D_615EDAEEEC02_.wvu.PrintArea" localSheetId="10" hidden="1">'Sch-4a'!$A$1:$Q$28</definedName>
    <definedName name="Z_49037B54_2990_41F2_A98D_615EDAEEEC02_.wvu.PrintArea" localSheetId="11" hidden="1">'Sch-4b'!$A$1:$Q$35</definedName>
    <definedName name="Z_49037B54_2990_41F2_A98D_615EDAEEEC02_.wvu.PrintArea" localSheetId="12" hidden="1">'Sch-5'!$A$1:$E$26</definedName>
    <definedName name="Z_49037B54_2990_41F2_A98D_615EDAEEEC02_.wvu.PrintArea" localSheetId="13" hidden="1">'Sch-5 Dis'!$A$1:$E$26</definedName>
    <definedName name="Z_49037B54_2990_41F2_A98D_615EDAEEEC02_.wvu.PrintArea" localSheetId="14" hidden="1">'Sch-6'!$A$1:$D$33</definedName>
    <definedName name="Z_49037B54_2990_41F2_A98D_615EDAEEEC02_.wvu.PrintArea" localSheetId="15" hidden="1">'Sch-6 After Discount'!$A$1:$D$33</definedName>
    <definedName name="Z_49037B54_2990_41F2_A98D_615EDAEEEC02_.wvu.PrintArea" localSheetId="16" hidden="1">'Sch-7'!$A$1:$N$27</definedName>
    <definedName name="Z_49037B54_2990_41F2_A98D_615EDAEEEC02_.wvu.PrintArea" localSheetId="17" hidden="1">'Sch-7 Dis'!$A$1:$G$28</definedName>
    <definedName name="Z_49037B54_2990_41F2_A98D_615EDAEEEC02_.wvu.PrintTitles" localSheetId="4" hidden="1">'Sch-1'!$15:$17</definedName>
    <definedName name="Z_49037B54_2990_41F2_A98D_615EDAEEEC02_.wvu.PrintTitles" localSheetId="5" hidden="1">'Sch-1 dis'!$14:$16</definedName>
    <definedName name="Z_49037B54_2990_41F2_A98D_615EDAEEEC02_.wvu.PrintTitles" localSheetId="6" hidden="1">'Sch-2'!$15:$17</definedName>
    <definedName name="Z_49037B54_2990_41F2_A98D_615EDAEEEC02_.wvu.PrintTitles" localSheetId="7" hidden="1">'Sch-2 Dis'!$13:$15</definedName>
    <definedName name="Z_49037B54_2990_41F2_A98D_615EDAEEEC02_.wvu.PrintTitles" localSheetId="8" hidden="1">'Sch-3 '!$13:$17</definedName>
    <definedName name="Z_49037B54_2990_41F2_A98D_615EDAEEEC02_.wvu.PrintTitles" localSheetId="9" hidden="1">'Sch-3 Dis'!$13:$15</definedName>
    <definedName name="Z_49037B54_2990_41F2_A98D_615EDAEEEC02_.wvu.PrintTitles" localSheetId="12" hidden="1">'Sch-5'!$3:$13</definedName>
    <definedName name="Z_49037B54_2990_41F2_A98D_615EDAEEEC02_.wvu.PrintTitles" localSheetId="13" hidden="1">'Sch-5 Dis'!$3:$13</definedName>
    <definedName name="Z_49037B54_2990_41F2_A98D_615EDAEEEC02_.wvu.PrintTitles" localSheetId="14" hidden="1">'Sch-6'!$3:$13</definedName>
    <definedName name="Z_49037B54_2990_41F2_A98D_615EDAEEEC02_.wvu.PrintTitles" localSheetId="15" hidden="1">'Sch-6 After Discount'!$3:$13</definedName>
    <definedName name="Z_49037B54_2990_41F2_A98D_615EDAEEEC02_.wvu.PrintTitles" localSheetId="16" hidden="1">'Sch-7'!$14:$14</definedName>
    <definedName name="Z_49037B54_2990_41F2_A98D_615EDAEEEC02_.wvu.PrintTitles" localSheetId="17" hidden="1">'Sch-7 Dis'!$14:$14</definedName>
    <definedName name="Z_49037B54_2990_41F2_A98D_615EDAEEEC02_.wvu.Rows" localSheetId="1" hidden="1">Cover!$7:$7</definedName>
    <definedName name="Z_49037B54_2990_41F2_A98D_615EDAEEEC02_.wvu.Rows" localSheetId="18" hidden="1">Discount!$32:$34</definedName>
    <definedName name="Z_49037B54_2990_41F2_A98D_615EDAEEEC02_.wvu.Rows" localSheetId="3" hidden="1">'Names of Bidder'!$7:$7,'Names of Bidder'!$14:$23,'Names of Bidder'!$27:$30</definedName>
    <definedName name="Z_49037B54_2990_41F2_A98D_615EDAEEEC02_.wvu.Rows" localSheetId="10" hidden="1">'Sch-4a'!$18:$18</definedName>
    <definedName name="Z_49037B54_2990_41F2_A98D_615EDAEEEC02_.wvu.Rows" localSheetId="14" hidden="1">'Sch-6'!$31:$31</definedName>
    <definedName name="Z_49037B54_2990_41F2_A98D_615EDAEEEC02_.wvu.Rows" localSheetId="16" hidden="1">'Sch-7'!$17:$18,'Sch-7'!$100:$218</definedName>
    <definedName name="Z_49037B54_2990_41F2_A98D_615EDAEEEC02_.wvu.Rows" localSheetId="17" hidden="1">'Sch-7 Dis'!$104:$222</definedName>
    <definedName name="Z_498493C3_769C_4143_9114_C68CD1D40B11_.wvu.Cols" localSheetId="22" hidden="1">'Bid Form 2nd Envelope'!$Y:$AN</definedName>
    <definedName name="Z_498493C3_769C_4143_9114_C68CD1D40B11_.wvu.Cols" localSheetId="18"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'Sch-1'!$A$19:$AZ$51</definedName>
    <definedName name="Z_498493C3_769C_4143_9114_C68CD1D40B11_.wvu.FilterData" localSheetId="5" hidden="1">'Sch-1 dis'!$A$16:$B$21</definedName>
    <definedName name="Z_498493C3_769C_4143_9114_C68CD1D40B11_.wvu.FilterData" localSheetId="6" hidden="1">'Sch-2'!$G$19:$J$47</definedName>
    <definedName name="Z_498493C3_769C_4143_9114_C68CD1D40B11_.wvu.FilterData" localSheetId="7" hidden="1">'Sch-2 Dis'!$A$15:$F$56</definedName>
    <definedName name="Z_498493C3_769C_4143_9114_C68CD1D40B11_.wvu.FilterData" localSheetId="8" hidden="1">'Sch-3 '!$A$19:$BB$59</definedName>
    <definedName name="Z_498493C3_769C_4143_9114_C68CD1D40B11_.wvu.FilterData" localSheetId="9" hidden="1">'Sch-3 Dis'!$A$15:$F$81</definedName>
    <definedName name="Z_498493C3_769C_4143_9114_C68CD1D40B11_.wvu.PrintArea" localSheetId="22" hidden="1">'Bid Form 2nd Envelope'!$A$1:$F$61</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'Sch-1'!$A$1:$O$59</definedName>
    <definedName name="Z_498493C3_769C_4143_9114_C68CD1D40B11_.wvu.PrintArea" localSheetId="5" hidden="1">'Sch-1 dis'!$A$1:$G$84</definedName>
    <definedName name="Z_498493C3_769C_4143_9114_C68CD1D40B11_.wvu.PrintArea" localSheetId="6" hidden="1">'Sch-2'!$A$1:$J$56</definedName>
    <definedName name="Z_498493C3_769C_4143_9114_C68CD1D40B11_.wvu.PrintArea" localSheetId="7" hidden="1">'Sch-2 Dis'!$A$1:$F$62</definedName>
    <definedName name="Z_498493C3_769C_4143_9114_C68CD1D40B11_.wvu.PrintArea" localSheetId="8" hidden="1">'Sch-3 '!$A$1:$Q$65</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'Sch-4b'!$A$1:$Q$35</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'Sch-7'!$A$1:$N$27</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1" hidden="1">Cover!$7:$7</definedName>
    <definedName name="Z_498493C3_769C_4143_9114_C68CD1D40B11_.wvu.Rows" localSheetId="18" hidden="1">Discount!$32:$34</definedName>
    <definedName name="Z_498493C3_769C_4143_9114_C68CD1D40B11_.wvu.Rows" localSheetId="3" hidden="1">'Names of Bidder'!$13:$23</definedName>
    <definedName name="Z_498493C3_769C_4143_9114_C68CD1D40B11_.wvu.Rows" localSheetId="6" hidden="1">'Sch-2'!#REF!</definedName>
    <definedName name="Z_498493C3_769C_4143_9114_C68CD1D40B11_.wvu.Rows" localSheetId="16" hidden="1">'Sch-7'!$17:$18,'Sch-7'!$100:$218</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'Sch-1'!$A$19:$O$46</definedName>
    <definedName name="Z_4AA1107B_A795_4744_B566_827168772C7A_.wvu.FilterData" localSheetId="5" hidden="1">'Sch-1 dis'!$A$16:$B$21</definedName>
    <definedName name="Z_4AA1107B_A795_4744_B566_827168772C7A_.wvu.FilterData" localSheetId="6" hidden="1">'Sch-2'!$G$19:$J$47</definedName>
    <definedName name="Z_4AA1107B_A795_4744_B566_827168772C7A_.wvu.FilterData" localSheetId="7" hidden="1">'Sch-2 Dis'!$A$15:$F$56</definedName>
    <definedName name="Z_4AA1107B_A795_4744_B566_827168772C7A_.wvu.FilterData" localSheetId="8" hidden="1">'Sch-3 '!$A$19:$P$59</definedName>
    <definedName name="Z_4AA1107B_A795_4744_B566_827168772C7A_.wvu.FilterData" localSheetId="9" hidden="1">'Sch-3 Dis'!$A$15:$F$81</definedName>
    <definedName name="Z_4AA1107B_A795_4744_B566_827168772C7A_.wvu.PrintArea" localSheetId="22" hidden="1">'Bid Form 2nd Envelope'!$A$1:$F$61</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'Sch-1'!$A$1:$O$59</definedName>
    <definedName name="Z_4AA1107B_A795_4744_B566_827168772C7A_.wvu.PrintArea" localSheetId="5" hidden="1">'Sch-1 dis'!$A$1:$G$84</definedName>
    <definedName name="Z_4AA1107B_A795_4744_B566_827168772C7A_.wvu.PrintArea" localSheetId="6" hidden="1">'Sch-2'!$A$1:$J$54</definedName>
    <definedName name="Z_4AA1107B_A795_4744_B566_827168772C7A_.wvu.PrintArea" localSheetId="7" hidden="1">'Sch-2 Dis'!$A$1:$F$62</definedName>
    <definedName name="Z_4AA1107B_A795_4744_B566_827168772C7A_.wvu.PrintArea" localSheetId="8" hidden="1">'Sch-3 '!$A$1:$P$65</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'Sch-4b'!$A$1:$Q$35</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'Sch-7'!$A$1:$M$27</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'Sch-7'!$24:$24,'Sch-7'!$100:$218</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Envelope'!$A$1:$F$61</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'Sch-1'!$A$1:$O$60</definedName>
    <definedName name="Z_4F65FF32_EC61_4022_A399_2986D7B6B8B3_.wvu.PrintArea" localSheetId="5" hidden="1">'Sch-1 dis'!$A$1:$G$84</definedName>
    <definedName name="Z_4F65FF32_EC61_4022_A399_2986D7B6B8B3_.wvu.PrintArea" localSheetId="6" hidden="1">'Sch-2'!$A$1:$J$46</definedName>
    <definedName name="Z_4F65FF32_EC61_4022_A399_2986D7B6B8B3_.wvu.PrintArea" localSheetId="7" hidden="1">'Sch-2 Dis'!$A$1:$F$55</definedName>
    <definedName name="Z_4F65FF32_EC61_4022_A399_2986D7B6B8B3_.wvu.PrintArea" localSheetId="8" hidden="1">'Sch-3 '!$A$1:$P$58</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'Sch-4b'!$A$1:$Q$35</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'Sch-7'!$A$1:$M$27</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'Sch-1'!$85:$151</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'Sch-7'!$100:$218</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'Sch-1'!$A$19:$O$46</definedName>
    <definedName name="Z_7487ED9F_BBED_4B2A_9631_22F1A430946B_.wvu.FilterData" localSheetId="5" hidden="1">'Sch-1 dis'!$A$16:$B$21</definedName>
    <definedName name="Z_7487ED9F_BBED_4B2A_9631_22F1A430946B_.wvu.FilterData" localSheetId="6" hidden="1">'Sch-2'!$G$19:$J$47</definedName>
    <definedName name="Z_7487ED9F_BBED_4B2A_9631_22F1A430946B_.wvu.FilterData" localSheetId="7" hidden="1">'Sch-2 Dis'!$A$15:$F$56</definedName>
    <definedName name="Z_7487ED9F_BBED_4B2A_9631_22F1A430946B_.wvu.FilterData" localSheetId="8" hidden="1">'Sch-3 '!$A$19:$P$59</definedName>
    <definedName name="Z_7487ED9F_BBED_4B2A_9631_22F1A430946B_.wvu.FilterData" localSheetId="9" hidden="1">'Sch-3 Dis'!$A$15:$F$81</definedName>
    <definedName name="Z_7487ED9F_BBED_4B2A_9631_22F1A430946B_.wvu.PrintArea" localSheetId="22" hidden="1">'Bid Form 2nd Envelope'!$A$1:$F$61</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'Sch-1'!$A$1:$O$59</definedName>
    <definedName name="Z_7487ED9F_BBED_4B2A_9631_22F1A430946B_.wvu.PrintArea" localSheetId="5" hidden="1">'Sch-1 dis'!$A$1:$G$84</definedName>
    <definedName name="Z_7487ED9F_BBED_4B2A_9631_22F1A430946B_.wvu.PrintArea" localSheetId="6" hidden="1">'Sch-2'!$A$1:$J$54</definedName>
    <definedName name="Z_7487ED9F_BBED_4B2A_9631_22F1A430946B_.wvu.PrintArea" localSheetId="7" hidden="1">'Sch-2 Dis'!$A$1:$F$62</definedName>
    <definedName name="Z_7487ED9F_BBED_4B2A_9631_22F1A430946B_.wvu.PrintArea" localSheetId="8" hidden="1">'Sch-3 '!$A$1:$P$65</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'Sch-4b'!$A$1:$Q$35</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'Sch-7'!$A$1:$M$27</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'Sch-7'!$24:$24,'Sch-7'!$100:$218</definedName>
    <definedName name="Z_7487ED9F_BBED_4B2A_9631_22F1A430946B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'Sch-1'!$A$19:$O$46</definedName>
    <definedName name="Z_A7DBDDEF_9245_44C6_9EBF_032DB6E1C0A2_.wvu.FilterData" localSheetId="5" hidden="1">'Sch-1 dis'!$A$16:$B$21</definedName>
    <definedName name="Z_A7DBDDEF_9245_44C6_9EBF_032DB6E1C0A2_.wvu.FilterData" localSheetId="6" hidden="1">'Sch-2'!$G$19:$J$47</definedName>
    <definedName name="Z_A7DBDDEF_9245_44C6_9EBF_032DB6E1C0A2_.wvu.FilterData" localSheetId="7" hidden="1">'Sch-2 Dis'!$A$15:$F$56</definedName>
    <definedName name="Z_A7DBDDEF_9245_44C6_9EBF_032DB6E1C0A2_.wvu.FilterData" localSheetId="8" hidden="1">'Sch-3 '!$A$19:$P$59</definedName>
    <definedName name="Z_A7DBDDEF_9245_44C6_9EBF_032DB6E1C0A2_.wvu.FilterData" localSheetId="9" hidden="1">'Sch-3 Dis'!$A$15:$F$81</definedName>
    <definedName name="Z_A7DBDDEF_9245_44C6_9EBF_032DB6E1C0A2_.wvu.PrintArea" localSheetId="22" hidden="1">'Bid Form 2nd Envelope'!$A$1:$F$61</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'Sch-1'!$A$1:$O$59</definedName>
    <definedName name="Z_A7DBDDEF_9245_44C6_9EBF_032DB6E1C0A2_.wvu.PrintArea" localSheetId="5" hidden="1">'Sch-1 dis'!$A$1:$G$84</definedName>
    <definedName name="Z_A7DBDDEF_9245_44C6_9EBF_032DB6E1C0A2_.wvu.PrintArea" localSheetId="6" hidden="1">'Sch-2'!$A$1:$J$54</definedName>
    <definedName name="Z_A7DBDDEF_9245_44C6_9EBF_032DB6E1C0A2_.wvu.PrintArea" localSheetId="7" hidden="1">'Sch-2 Dis'!$A$1:$F$62</definedName>
    <definedName name="Z_A7DBDDEF_9245_44C6_9EBF_032DB6E1C0A2_.wvu.PrintArea" localSheetId="8" hidden="1">'Sch-3 '!$A$1:$P$65</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'Sch-4b'!$A$1:$Q$35</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'Sch-7'!$A$1:$M$27</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'Sch-7'!$24:$24,'Sch-7'!$100:$218</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'Sch-1'!$A$19:$O$46</definedName>
    <definedName name="Z_B23AD343_29DA_4CE0_BD10_47BF44F3782F_.wvu.FilterData" localSheetId="5" hidden="1">'Sch-1 dis'!$A$16:$B$21</definedName>
    <definedName name="Z_B23AD343_29DA_4CE0_BD10_47BF44F3782F_.wvu.FilterData" localSheetId="6" hidden="1">'Sch-2'!$G$19:$J$47</definedName>
    <definedName name="Z_B23AD343_29DA_4CE0_BD10_47BF44F3782F_.wvu.FilterData" localSheetId="7" hidden="1">'Sch-2 Dis'!$A$15:$F$56</definedName>
    <definedName name="Z_B23AD343_29DA_4CE0_BD10_47BF44F3782F_.wvu.FilterData" localSheetId="8" hidden="1">'Sch-3 '!$A$19:$P$59</definedName>
    <definedName name="Z_B23AD343_29DA_4CE0_BD10_47BF44F3782F_.wvu.FilterData" localSheetId="9" hidden="1">'Sch-3 Dis'!$A$15:$F$81</definedName>
    <definedName name="Z_B23AD343_29DA_4CE0_BD10_47BF44F3782F_.wvu.PrintArea" localSheetId="22" hidden="1">'Bid Form 2nd Envelope'!$A$1:$F$61</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'Sch-1'!$A$1:$O$59</definedName>
    <definedName name="Z_B23AD343_29DA_4CE0_BD10_47BF44F3782F_.wvu.PrintArea" localSheetId="5" hidden="1">'Sch-1 dis'!$A$1:$G$84</definedName>
    <definedName name="Z_B23AD343_29DA_4CE0_BD10_47BF44F3782F_.wvu.PrintArea" localSheetId="6" hidden="1">'Sch-2'!$A$1:$J$54</definedName>
    <definedName name="Z_B23AD343_29DA_4CE0_BD10_47BF44F3782F_.wvu.PrintArea" localSheetId="7" hidden="1">'Sch-2 Dis'!$A$1:$F$62</definedName>
    <definedName name="Z_B23AD343_29DA_4CE0_BD10_47BF44F3782F_.wvu.PrintArea" localSheetId="8" hidden="1">'Sch-3 '!$A$1:$P$65</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'Sch-4b'!$A$1:$Q$35</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'Sch-7'!$A$1:$M$27</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'Sch-7'!$24:$24,'Sch-7'!$100:$218</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'Sch-1'!$A$19:$O$46</definedName>
    <definedName name="Z_B3CE7B10_A914_4559_A6DA_AED8C22AFD6D_.wvu.FilterData" localSheetId="5" hidden="1">'Sch-1 dis'!$A$16:$B$21</definedName>
    <definedName name="Z_B3CE7B10_A914_4559_A6DA_AED8C22AFD6D_.wvu.FilterData" localSheetId="6" hidden="1">'Sch-2'!$G$19:$J$47</definedName>
    <definedName name="Z_B3CE7B10_A914_4559_A6DA_AED8C22AFD6D_.wvu.FilterData" localSheetId="7" hidden="1">'Sch-2 Dis'!$A$15:$F$56</definedName>
    <definedName name="Z_B3CE7B10_A914_4559_A6DA_AED8C22AFD6D_.wvu.FilterData" localSheetId="8" hidden="1">'Sch-3 '!$A$19:$P$59</definedName>
    <definedName name="Z_B3CE7B10_A914_4559_A6DA_AED8C22AFD6D_.wvu.FilterData" localSheetId="9" hidden="1">'Sch-3 Dis'!$A$15:$F$81</definedName>
    <definedName name="Z_B3CE7B10_A914_4559_A6DA_AED8C22AFD6D_.wvu.PrintArea" localSheetId="22" hidden="1">'Bid Form 2nd Envelope'!$A$1:$F$61</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'Sch-1'!$A$1:$O$59</definedName>
    <definedName name="Z_B3CE7B10_A914_4559_A6DA_AED8C22AFD6D_.wvu.PrintArea" localSheetId="5" hidden="1">'Sch-1 dis'!$A$1:$G$84</definedName>
    <definedName name="Z_B3CE7B10_A914_4559_A6DA_AED8C22AFD6D_.wvu.PrintArea" localSheetId="6" hidden="1">'Sch-2'!$A$1:$J$54</definedName>
    <definedName name="Z_B3CE7B10_A914_4559_A6DA_AED8C22AFD6D_.wvu.PrintArea" localSheetId="7" hidden="1">'Sch-2 Dis'!$A$1:$F$62</definedName>
    <definedName name="Z_B3CE7B10_A914_4559_A6DA_AED8C22AFD6D_.wvu.PrintArea" localSheetId="8" hidden="1">'Sch-3 '!$A$1:$P$65</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'Sch-4b'!$A$1:$Q$35</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'Sch-7'!$A$1:$M$27</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'Sch-7'!$24:$24,'Sch-7'!$100:$218</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'Sch-1'!$A$19:$AZ$51</definedName>
    <definedName name="Z_B835C05C_B615_4DCB_982D_4519616B3CD8_.wvu.FilterData" localSheetId="5" hidden="1">'Sch-1 dis'!$A$16:$B$21</definedName>
    <definedName name="Z_B835C05C_B615_4DCB_982D_4519616B3CD8_.wvu.FilterData" localSheetId="6" hidden="1">'Sch-2'!$G$19:$J$47</definedName>
    <definedName name="Z_B835C05C_B615_4DCB_982D_4519616B3CD8_.wvu.FilterData" localSheetId="7" hidden="1">'Sch-2 Dis'!$A$15:$F$56</definedName>
    <definedName name="Z_B835C05C_B615_4DCB_982D_4519616B3CD8_.wvu.FilterData" localSheetId="8" hidden="1">'Sch-3 '!$A$19:$BB$59</definedName>
    <definedName name="Z_B835C05C_B615_4DCB_982D_4519616B3CD8_.wvu.FilterData" localSheetId="9" hidden="1">'Sch-3 Dis'!$A$15:$F$81</definedName>
    <definedName name="Z_B835C05C_B615_4DCB_982D_4519616B3CD8_.wvu.PrintArea" localSheetId="22" hidden="1">'Bid Form 2nd Envelope'!$A$1:$F$61</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'Sch-1'!$A$1:$O$59</definedName>
    <definedName name="Z_B835C05C_B615_4DCB_982D_4519616B3CD8_.wvu.PrintArea" localSheetId="5" hidden="1">'Sch-1 dis'!$A$1:$G$84</definedName>
    <definedName name="Z_B835C05C_B615_4DCB_982D_4519616B3CD8_.wvu.PrintArea" localSheetId="6" hidden="1">'Sch-2'!$A$1:$J$54</definedName>
    <definedName name="Z_B835C05C_B615_4DCB_982D_4519616B3CD8_.wvu.PrintArea" localSheetId="7" hidden="1">'Sch-2 Dis'!$A$1:$F$62</definedName>
    <definedName name="Z_B835C05C_B615_4DCB_982D_4519616B3CD8_.wvu.PrintArea" localSheetId="8" hidden="1">'Sch-3 '!$A$1:$P$65</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'Sch-4b'!$A$1:$Q$35</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'Sch-7'!$A$1:$M$27</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'Sch-7'!$24:$24,'Sch-7'!#REF!,'Sch-7'!$100:$218</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'Sch-1'!$A$19:$AZ$51</definedName>
    <definedName name="Z_C431BC99_7569_44AB_83F6_AB73BDED3783_.wvu.FilterData" localSheetId="5" hidden="1">'Sch-1 dis'!$A$16:$B$21</definedName>
    <definedName name="Z_C431BC99_7569_44AB_83F6_AB73BDED3783_.wvu.FilterData" localSheetId="6" hidden="1">'Sch-2'!$G$19:$J$47</definedName>
    <definedName name="Z_C431BC99_7569_44AB_83F6_AB73BDED3783_.wvu.FilterData" localSheetId="7" hidden="1">'Sch-2 Dis'!$A$15:$F$56</definedName>
    <definedName name="Z_C431BC99_7569_44AB_83F6_AB73BDED3783_.wvu.FilterData" localSheetId="8" hidden="1">'Sch-3 '!$A$19:$BB$59</definedName>
    <definedName name="Z_C431BC99_7569_44AB_83F6_AB73BDED3783_.wvu.FilterData" localSheetId="9" hidden="1">'Sch-3 Dis'!$A$15:$F$81</definedName>
    <definedName name="Z_C431BC99_7569_44AB_83F6_AB73BDED3783_.wvu.PrintArea" localSheetId="22" hidden="1">'Bid Form 2nd Envelope'!$A$1:$F$61</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'Sch-1'!$A$1:$O$59</definedName>
    <definedName name="Z_C431BC99_7569_44AB_83F6_AB73BDED3783_.wvu.PrintArea" localSheetId="5" hidden="1">'Sch-1 dis'!$A$1:$G$84</definedName>
    <definedName name="Z_C431BC99_7569_44AB_83F6_AB73BDED3783_.wvu.PrintArea" localSheetId="6" hidden="1">'Sch-2'!$A$1:$J$54</definedName>
    <definedName name="Z_C431BC99_7569_44AB_83F6_AB73BDED3783_.wvu.PrintArea" localSheetId="7" hidden="1">'Sch-2 Dis'!$A$1:$F$62</definedName>
    <definedName name="Z_C431BC99_7569_44AB_83F6_AB73BDED3783_.wvu.PrintArea" localSheetId="8" hidden="1">'Sch-3 '!$A$1:$P$65</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'Sch-4b'!$A$1:$Q$35</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'Sch-7'!$A$1:$M$27</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'Sch-7'!$24:$24,'Sch-7'!#REF!,'Sch-7'!$100:$218</definedName>
    <definedName name="Z_C431BC99_7569_44AB_83F6_AB73BDED3783_.wvu.Rows" localSheetId="17" hidden="1">'Sch-7 Dis'!$104:$222</definedName>
    <definedName name="Z_CDC20CA8_7DDE_4DBF_8E42_246BAA1F0BF2_.wvu.Cols" localSheetId="22" hidden="1">'Bid Form 2nd Envelope'!$Y:$AN</definedName>
    <definedName name="Z_CDC20CA8_7DDE_4DBF_8E42_246BAA1F0BF2_.wvu.Cols" localSheetId="18" hidden="1">Discount!$H:$K</definedName>
    <definedName name="Z_CDC20CA8_7DDE_4DBF_8E42_246BAA1F0BF2_.wvu.Cols" localSheetId="3" hidden="1">'Names of Bidder'!$J:$Z</definedName>
    <definedName name="Z_CDC20CA8_7DDE_4DBF_8E42_246BAA1F0BF2_.wvu.Cols" localSheetId="4" hidden="1">'Sch-1'!$P:$Z,'Sch-1'!$AD:$AH</definedName>
    <definedName name="Z_CDC20CA8_7DDE_4DBF_8E42_246BAA1F0BF2_.wvu.Cols" localSheetId="6" hidden="1">'Sch-2'!$K:$N</definedName>
    <definedName name="Z_CDC20CA8_7DDE_4DBF_8E42_246BAA1F0BF2_.wvu.Cols" localSheetId="7" hidden="1">'Sch-2 Dis'!$K:$Q</definedName>
    <definedName name="Z_CDC20CA8_7DDE_4DBF_8E42_246BAA1F0BF2_.wvu.Cols" localSheetId="8" hidden="1">'Sch-3 '!$R:$V,'Sch-3 '!$AK:$AP</definedName>
    <definedName name="Z_CDC20CA8_7DDE_4DBF_8E42_246BAA1F0BF2_.wvu.Cols" localSheetId="9" hidden="1">'Sch-3 Dis'!$AA:$AF</definedName>
    <definedName name="Z_CDC20CA8_7DDE_4DBF_8E42_246BAA1F0BF2_.wvu.Cols" localSheetId="10" hidden="1">'Sch-4a'!$R:$W</definedName>
    <definedName name="Z_CDC20CA8_7DDE_4DBF_8E42_246BAA1F0BF2_.wvu.Cols" localSheetId="11" hidden="1">'Sch-4b'!$R:$T</definedName>
    <definedName name="Z_CDC20CA8_7DDE_4DBF_8E42_246BAA1F0BF2_.wvu.Cols" localSheetId="12" hidden="1">'Sch-5'!$I:$P</definedName>
    <definedName name="Z_CDC20CA8_7DDE_4DBF_8E42_246BAA1F0BF2_.wvu.Cols" localSheetId="16" hidden="1">'Sch-7'!$P:$R,'Sch-7'!$AG:$AM</definedName>
    <definedName name="Z_CDC20CA8_7DDE_4DBF_8E42_246BAA1F0BF2_.wvu.Cols" localSheetId="17" hidden="1">'Sch-7 Dis'!$AD:$AJ</definedName>
    <definedName name="Z_CDC20CA8_7DDE_4DBF_8E42_246BAA1F0BF2_.wvu.FilterData" localSheetId="4" hidden="1">'Sch-1'!$A$19:$AZ$51</definedName>
    <definedName name="Z_CDC20CA8_7DDE_4DBF_8E42_246BAA1F0BF2_.wvu.FilterData" localSheetId="5" hidden="1">'Sch-1 dis'!$A$16:$B$21</definedName>
    <definedName name="Z_CDC20CA8_7DDE_4DBF_8E42_246BAA1F0BF2_.wvu.FilterData" localSheetId="6" hidden="1">'Sch-2'!$G$19:$J$47</definedName>
    <definedName name="Z_CDC20CA8_7DDE_4DBF_8E42_246BAA1F0BF2_.wvu.FilterData" localSheetId="7" hidden="1">'Sch-2 Dis'!$A$15:$F$56</definedName>
    <definedName name="Z_CDC20CA8_7DDE_4DBF_8E42_246BAA1F0BF2_.wvu.FilterData" localSheetId="8" hidden="1">'Sch-3 '!$A$19:$BB$59</definedName>
    <definedName name="Z_CDC20CA8_7DDE_4DBF_8E42_246BAA1F0BF2_.wvu.FilterData" localSheetId="9" hidden="1">'Sch-3 Dis'!$A$15:$F$81</definedName>
    <definedName name="Z_CDC20CA8_7DDE_4DBF_8E42_246BAA1F0BF2_.wvu.PrintArea" localSheetId="22" hidden="1">'Bid Form 2nd Envelope'!$A$1:$F$60</definedName>
    <definedName name="Z_CDC20CA8_7DDE_4DBF_8E42_246BAA1F0BF2_.wvu.PrintArea" localSheetId="1" hidden="1">Cover!$A$1:$F$15</definedName>
    <definedName name="Z_CDC20CA8_7DDE_4DBF_8E42_246BAA1F0BF2_.wvu.PrintArea" localSheetId="18" hidden="1">Discount!$A$2:$G$43</definedName>
    <definedName name="Z_CDC20CA8_7DDE_4DBF_8E42_246BAA1F0BF2_.wvu.PrintArea" localSheetId="20" hidden="1">'Entry Tax'!$A$1:$E$16</definedName>
    <definedName name="Z_CDC20CA8_7DDE_4DBF_8E42_246BAA1F0BF2_.wvu.PrintArea" localSheetId="2" hidden="1">Instructions!$A$1:$C$50</definedName>
    <definedName name="Z_CDC20CA8_7DDE_4DBF_8E42_246BAA1F0BF2_.wvu.PrintArea" localSheetId="3" hidden="1">'Names of Bidder'!$A$1:$F$33</definedName>
    <definedName name="Z_CDC20CA8_7DDE_4DBF_8E42_246BAA1F0BF2_.wvu.PrintArea" localSheetId="19" hidden="1">Octroi!$A$1:$E$16</definedName>
    <definedName name="Z_CDC20CA8_7DDE_4DBF_8E42_246BAA1F0BF2_.wvu.PrintArea" localSheetId="21" hidden="1">'Other Taxes &amp; Duties'!$A$1:$F$16</definedName>
    <definedName name="Z_CDC20CA8_7DDE_4DBF_8E42_246BAA1F0BF2_.wvu.PrintArea" localSheetId="24" hidden="1">'Q &amp; C'!$A$1:$F$38</definedName>
    <definedName name="Z_CDC20CA8_7DDE_4DBF_8E42_246BAA1F0BF2_.wvu.PrintArea" localSheetId="23" hidden="1">'Q &amp; C (2)'!$A$1:$F$44</definedName>
    <definedName name="Z_CDC20CA8_7DDE_4DBF_8E42_246BAA1F0BF2_.wvu.PrintArea" localSheetId="4" hidden="1">'Sch-1'!$A$1:$O$59</definedName>
    <definedName name="Z_CDC20CA8_7DDE_4DBF_8E42_246BAA1F0BF2_.wvu.PrintArea" localSheetId="5" hidden="1">'Sch-1 dis'!$A$1:$G$84</definedName>
    <definedName name="Z_CDC20CA8_7DDE_4DBF_8E42_246BAA1F0BF2_.wvu.PrintArea" localSheetId="6" hidden="1">'Sch-2'!$A$1:$K$56</definedName>
    <definedName name="Z_CDC20CA8_7DDE_4DBF_8E42_246BAA1F0BF2_.wvu.PrintArea" localSheetId="7" hidden="1">'Sch-2 Dis'!$A$1:$F$62</definedName>
    <definedName name="Z_CDC20CA8_7DDE_4DBF_8E42_246BAA1F0BF2_.wvu.PrintArea" localSheetId="8" hidden="1">'Sch-3 '!$A$1:$Q$65</definedName>
    <definedName name="Z_CDC20CA8_7DDE_4DBF_8E42_246BAA1F0BF2_.wvu.PrintArea" localSheetId="9" hidden="1">'Sch-3 Dis'!$A$1:$F$87</definedName>
    <definedName name="Z_CDC20CA8_7DDE_4DBF_8E42_246BAA1F0BF2_.wvu.PrintArea" localSheetId="10" hidden="1">'Sch-4a'!$A$1:$Q$28</definedName>
    <definedName name="Z_CDC20CA8_7DDE_4DBF_8E42_246BAA1F0BF2_.wvu.PrintArea" localSheetId="11" hidden="1">'Sch-4b'!$A$1:$Q$35</definedName>
    <definedName name="Z_CDC20CA8_7DDE_4DBF_8E42_246BAA1F0BF2_.wvu.PrintArea" localSheetId="12" hidden="1">'Sch-5'!$A$1:$E$26</definedName>
    <definedName name="Z_CDC20CA8_7DDE_4DBF_8E42_246BAA1F0BF2_.wvu.PrintArea" localSheetId="13" hidden="1">'Sch-5 Dis'!$A$1:$E$26</definedName>
    <definedName name="Z_CDC20CA8_7DDE_4DBF_8E42_246BAA1F0BF2_.wvu.PrintArea" localSheetId="14" hidden="1">'Sch-6'!$A$1:$D$33</definedName>
    <definedName name="Z_CDC20CA8_7DDE_4DBF_8E42_246BAA1F0BF2_.wvu.PrintArea" localSheetId="15" hidden="1">'Sch-6 After Discount'!$A$1:$D$33</definedName>
    <definedName name="Z_CDC20CA8_7DDE_4DBF_8E42_246BAA1F0BF2_.wvu.PrintArea" localSheetId="16" hidden="1">'Sch-7'!$A$1:$N$27</definedName>
    <definedName name="Z_CDC20CA8_7DDE_4DBF_8E42_246BAA1F0BF2_.wvu.PrintArea" localSheetId="17" hidden="1">'Sch-7 Dis'!$A$1:$G$28</definedName>
    <definedName name="Z_CDC20CA8_7DDE_4DBF_8E42_246BAA1F0BF2_.wvu.PrintTitles" localSheetId="4" hidden="1">'Sch-1'!$15:$17</definedName>
    <definedName name="Z_CDC20CA8_7DDE_4DBF_8E42_246BAA1F0BF2_.wvu.PrintTitles" localSheetId="5" hidden="1">'Sch-1 dis'!$14:$16</definedName>
    <definedName name="Z_CDC20CA8_7DDE_4DBF_8E42_246BAA1F0BF2_.wvu.PrintTitles" localSheetId="6" hidden="1">'Sch-2'!$15:$17</definedName>
    <definedName name="Z_CDC20CA8_7DDE_4DBF_8E42_246BAA1F0BF2_.wvu.PrintTitles" localSheetId="7" hidden="1">'Sch-2 Dis'!$13:$15</definedName>
    <definedName name="Z_CDC20CA8_7DDE_4DBF_8E42_246BAA1F0BF2_.wvu.PrintTitles" localSheetId="8" hidden="1">'Sch-3 '!$13:$17</definedName>
    <definedName name="Z_CDC20CA8_7DDE_4DBF_8E42_246BAA1F0BF2_.wvu.PrintTitles" localSheetId="9" hidden="1">'Sch-3 Dis'!$13:$15</definedName>
    <definedName name="Z_CDC20CA8_7DDE_4DBF_8E42_246BAA1F0BF2_.wvu.PrintTitles" localSheetId="12" hidden="1">'Sch-5'!$3:$13</definedName>
    <definedName name="Z_CDC20CA8_7DDE_4DBF_8E42_246BAA1F0BF2_.wvu.PrintTitles" localSheetId="13" hidden="1">'Sch-5 Dis'!$3:$13</definedName>
    <definedName name="Z_CDC20CA8_7DDE_4DBF_8E42_246BAA1F0BF2_.wvu.PrintTitles" localSheetId="14" hidden="1">'Sch-6'!$3:$13</definedName>
    <definedName name="Z_CDC20CA8_7DDE_4DBF_8E42_246BAA1F0BF2_.wvu.PrintTitles" localSheetId="15" hidden="1">'Sch-6 After Discount'!$3:$13</definedName>
    <definedName name="Z_CDC20CA8_7DDE_4DBF_8E42_246BAA1F0BF2_.wvu.PrintTitles" localSheetId="16" hidden="1">'Sch-7'!$14:$14</definedName>
    <definedName name="Z_CDC20CA8_7DDE_4DBF_8E42_246BAA1F0BF2_.wvu.PrintTitles" localSheetId="17" hidden="1">'Sch-7 Dis'!$14:$14</definedName>
    <definedName name="Z_CDC20CA8_7DDE_4DBF_8E42_246BAA1F0BF2_.wvu.Rows" localSheetId="1" hidden="1">Cover!$7:$7</definedName>
    <definedName name="Z_CDC20CA8_7DDE_4DBF_8E42_246BAA1F0BF2_.wvu.Rows" localSheetId="18" hidden="1">Discount!$32:$34</definedName>
    <definedName name="Z_CDC20CA8_7DDE_4DBF_8E42_246BAA1F0BF2_.wvu.Rows" localSheetId="3" hidden="1">'Names of Bidder'!$7:$7,'Names of Bidder'!$14:$23,'Names of Bidder'!$27:$30</definedName>
    <definedName name="Z_CDC20CA8_7DDE_4DBF_8E42_246BAA1F0BF2_.wvu.Rows" localSheetId="10" hidden="1">'Sch-4a'!$18:$18</definedName>
    <definedName name="Z_CDC20CA8_7DDE_4DBF_8E42_246BAA1F0BF2_.wvu.Rows" localSheetId="14" hidden="1">'Sch-6'!$31:$31</definedName>
    <definedName name="Z_CDC20CA8_7DDE_4DBF_8E42_246BAA1F0BF2_.wvu.Rows" localSheetId="16" hidden="1">'Sch-7'!$17:$18,'Sch-7'!$100:$218</definedName>
    <definedName name="Z_CDC20CA8_7DDE_4DBF_8E42_246BAA1F0BF2_.wvu.Rows" localSheetId="17" hidden="1">'Sch-7 Dis'!$104:$222</definedName>
    <definedName name="Z_CFEC6F95_9BA1_4B66_9A1F_B02056890328_.wvu.Cols" localSheetId="22" hidden="1">'Bid Form 2nd Envelope'!$Y:$AN</definedName>
    <definedName name="Z_CFEC6F95_9BA1_4B66_9A1F_B02056890328_.wvu.Cols" localSheetId="18" hidden="1">Discount!$H:$K</definedName>
    <definedName name="Z_CFEC6F95_9BA1_4B66_9A1F_B02056890328_.wvu.Cols" localSheetId="3" hidden="1">'Names of Bidder'!$J:$Z</definedName>
    <definedName name="Z_CFEC6F95_9BA1_4B66_9A1F_B02056890328_.wvu.Cols" localSheetId="4" hidden="1">'Sch-1'!$P:$Z,'Sch-1'!$AD:$AH</definedName>
    <definedName name="Z_CFEC6F95_9BA1_4B66_9A1F_B02056890328_.wvu.Cols" localSheetId="6" hidden="1">'Sch-2'!$K:$N</definedName>
    <definedName name="Z_CFEC6F95_9BA1_4B66_9A1F_B02056890328_.wvu.Cols" localSheetId="7" hidden="1">'Sch-2 Dis'!$K:$Q</definedName>
    <definedName name="Z_CFEC6F95_9BA1_4B66_9A1F_B02056890328_.wvu.Cols" localSheetId="8" hidden="1">'Sch-3 '!$R:$V,'Sch-3 '!$AK:$AP</definedName>
    <definedName name="Z_CFEC6F95_9BA1_4B66_9A1F_B02056890328_.wvu.Cols" localSheetId="9" hidden="1">'Sch-3 Dis'!$AA:$AF</definedName>
    <definedName name="Z_CFEC6F95_9BA1_4B66_9A1F_B02056890328_.wvu.Cols" localSheetId="10" hidden="1">'Sch-4a'!$R:$W</definedName>
    <definedName name="Z_CFEC6F95_9BA1_4B66_9A1F_B02056890328_.wvu.Cols" localSheetId="11" hidden="1">'Sch-4b'!$R:$T</definedName>
    <definedName name="Z_CFEC6F95_9BA1_4B66_9A1F_B02056890328_.wvu.Cols" localSheetId="12" hidden="1">'Sch-5'!$I:$P</definedName>
    <definedName name="Z_CFEC6F95_9BA1_4B66_9A1F_B02056890328_.wvu.Cols" localSheetId="16" hidden="1">'Sch-7'!$P:$R,'Sch-7'!$AG:$AM</definedName>
    <definedName name="Z_CFEC6F95_9BA1_4B66_9A1F_B02056890328_.wvu.Cols" localSheetId="17" hidden="1">'Sch-7 Dis'!$AD:$AJ</definedName>
    <definedName name="Z_CFEC6F95_9BA1_4B66_9A1F_B02056890328_.wvu.FilterData" localSheetId="4" hidden="1">'Sch-1'!$A$19:$AZ$51</definedName>
    <definedName name="Z_CFEC6F95_9BA1_4B66_9A1F_B02056890328_.wvu.FilterData" localSheetId="5" hidden="1">'Sch-1 dis'!$A$16:$B$21</definedName>
    <definedName name="Z_CFEC6F95_9BA1_4B66_9A1F_B02056890328_.wvu.FilterData" localSheetId="6" hidden="1">'Sch-2'!$G$19:$J$47</definedName>
    <definedName name="Z_CFEC6F95_9BA1_4B66_9A1F_B02056890328_.wvu.FilterData" localSheetId="7" hidden="1">'Sch-2 Dis'!$A$15:$F$56</definedName>
    <definedName name="Z_CFEC6F95_9BA1_4B66_9A1F_B02056890328_.wvu.FilterData" localSheetId="8" hidden="1">'Sch-3 '!$A$19:$BB$59</definedName>
    <definedName name="Z_CFEC6F95_9BA1_4B66_9A1F_B02056890328_.wvu.FilterData" localSheetId="9" hidden="1">'Sch-3 Dis'!$A$15:$F$81</definedName>
    <definedName name="Z_CFEC6F95_9BA1_4B66_9A1F_B02056890328_.wvu.PrintArea" localSheetId="22" hidden="1">'Bid Form 2nd Envelope'!$A$1:$F$60</definedName>
    <definedName name="Z_CFEC6F95_9BA1_4B66_9A1F_B02056890328_.wvu.PrintArea" localSheetId="1" hidden="1">Cover!$A$1:$F$15</definedName>
    <definedName name="Z_CFEC6F95_9BA1_4B66_9A1F_B02056890328_.wvu.PrintArea" localSheetId="18" hidden="1">Discount!$A$2:$G$43</definedName>
    <definedName name="Z_CFEC6F95_9BA1_4B66_9A1F_B02056890328_.wvu.PrintArea" localSheetId="20" hidden="1">'Entry Tax'!$A$1:$E$16</definedName>
    <definedName name="Z_CFEC6F95_9BA1_4B66_9A1F_B02056890328_.wvu.PrintArea" localSheetId="2" hidden="1">Instructions!$A$1:$C$50</definedName>
    <definedName name="Z_CFEC6F95_9BA1_4B66_9A1F_B02056890328_.wvu.PrintArea" localSheetId="3" hidden="1">'Names of Bidder'!$A$1:$F$33</definedName>
    <definedName name="Z_CFEC6F95_9BA1_4B66_9A1F_B02056890328_.wvu.PrintArea" localSheetId="19" hidden="1">Octroi!$A$1:$E$16</definedName>
    <definedName name="Z_CFEC6F95_9BA1_4B66_9A1F_B02056890328_.wvu.PrintArea" localSheetId="21" hidden="1">'Other Taxes &amp; Duties'!$A$1:$F$16</definedName>
    <definedName name="Z_CFEC6F95_9BA1_4B66_9A1F_B02056890328_.wvu.PrintArea" localSheetId="24" hidden="1">'Q &amp; C'!$A$1:$F$38</definedName>
    <definedName name="Z_CFEC6F95_9BA1_4B66_9A1F_B02056890328_.wvu.PrintArea" localSheetId="23" hidden="1">'Q &amp; C (2)'!$A$1:$F$44</definedName>
    <definedName name="Z_CFEC6F95_9BA1_4B66_9A1F_B02056890328_.wvu.PrintArea" localSheetId="4" hidden="1">'Sch-1'!$A$1:$O$59</definedName>
    <definedName name="Z_CFEC6F95_9BA1_4B66_9A1F_B02056890328_.wvu.PrintArea" localSheetId="5" hidden="1">'Sch-1 dis'!$A$1:$G$84</definedName>
    <definedName name="Z_CFEC6F95_9BA1_4B66_9A1F_B02056890328_.wvu.PrintArea" localSheetId="6" hidden="1">'Sch-2'!$A$1:$K$56</definedName>
    <definedName name="Z_CFEC6F95_9BA1_4B66_9A1F_B02056890328_.wvu.PrintArea" localSheetId="7" hidden="1">'Sch-2 Dis'!$A$1:$F$62</definedName>
    <definedName name="Z_CFEC6F95_9BA1_4B66_9A1F_B02056890328_.wvu.PrintArea" localSheetId="8" hidden="1">'Sch-3 '!$A$1:$Q$65</definedName>
    <definedName name="Z_CFEC6F95_9BA1_4B66_9A1F_B02056890328_.wvu.PrintArea" localSheetId="9" hidden="1">'Sch-3 Dis'!$A$1:$F$87</definedName>
    <definedName name="Z_CFEC6F95_9BA1_4B66_9A1F_B02056890328_.wvu.PrintArea" localSheetId="10" hidden="1">'Sch-4a'!$A$1:$Q$28</definedName>
    <definedName name="Z_CFEC6F95_9BA1_4B66_9A1F_B02056890328_.wvu.PrintArea" localSheetId="11" hidden="1">'Sch-4b'!$A$1:$Q$35</definedName>
    <definedName name="Z_CFEC6F95_9BA1_4B66_9A1F_B02056890328_.wvu.PrintArea" localSheetId="12" hidden="1">'Sch-5'!$A$1:$E$26</definedName>
    <definedName name="Z_CFEC6F95_9BA1_4B66_9A1F_B02056890328_.wvu.PrintArea" localSheetId="13" hidden="1">'Sch-5 Dis'!$A$1:$E$26</definedName>
    <definedName name="Z_CFEC6F95_9BA1_4B66_9A1F_B02056890328_.wvu.PrintArea" localSheetId="14" hidden="1">'Sch-6'!$A$1:$D$33</definedName>
    <definedName name="Z_CFEC6F95_9BA1_4B66_9A1F_B02056890328_.wvu.PrintArea" localSheetId="15" hidden="1">'Sch-6 After Discount'!$A$1:$D$33</definedName>
    <definedName name="Z_CFEC6F95_9BA1_4B66_9A1F_B02056890328_.wvu.PrintArea" localSheetId="16" hidden="1">'Sch-7'!$A$1:$N$27</definedName>
    <definedName name="Z_CFEC6F95_9BA1_4B66_9A1F_B02056890328_.wvu.PrintArea" localSheetId="17" hidden="1">'Sch-7 Dis'!$A$1:$G$28</definedName>
    <definedName name="Z_CFEC6F95_9BA1_4B66_9A1F_B02056890328_.wvu.PrintTitles" localSheetId="4" hidden="1">'Sch-1'!$15:$17</definedName>
    <definedName name="Z_CFEC6F95_9BA1_4B66_9A1F_B02056890328_.wvu.PrintTitles" localSheetId="5" hidden="1">'Sch-1 dis'!$14:$16</definedName>
    <definedName name="Z_CFEC6F95_9BA1_4B66_9A1F_B02056890328_.wvu.PrintTitles" localSheetId="6" hidden="1">'Sch-2'!$15:$17</definedName>
    <definedName name="Z_CFEC6F95_9BA1_4B66_9A1F_B02056890328_.wvu.PrintTitles" localSheetId="7" hidden="1">'Sch-2 Dis'!$13:$15</definedName>
    <definedName name="Z_CFEC6F95_9BA1_4B66_9A1F_B02056890328_.wvu.PrintTitles" localSheetId="8" hidden="1">'Sch-3 '!$13:$17</definedName>
    <definedName name="Z_CFEC6F95_9BA1_4B66_9A1F_B02056890328_.wvu.PrintTitles" localSheetId="9" hidden="1">'Sch-3 Dis'!$13:$15</definedName>
    <definedName name="Z_CFEC6F95_9BA1_4B66_9A1F_B02056890328_.wvu.PrintTitles" localSheetId="12" hidden="1">'Sch-5'!$3:$13</definedName>
    <definedName name="Z_CFEC6F95_9BA1_4B66_9A1F_B02056890328_.wvu.PrintTitles" localSheetId="13" hidden="1">'Sch-5 Dis'!$3:$13</definedName>
    <definedName name="Z_CFEC6F95_9BA1_4B66_9A1F_B02056890328_.wvu.PrintTitles" localSheetId="14" hidden="1">'Sch-6'!$3:$13</definedName>
    <definedName name="Z_CFEC6F95_9BA1_4B66_9A1F_B02056890328_.wvu.PrintTitles" localSheetId="15" hidden="1">'Sch-6 After Discount'!$3:$13</definedName>
    <definedName name="Z_CFEC6F95_9BA1_4B66_9A1F_B02056890328_.wvu.PrintTitles" localSheetId="16" hidden="1">'Sch-7'!$14:$14</definedName>
    <definedName name="Z_CFEC6F95_9BA1_4B66_9A1F_B02056890328_.wvu.PrintTitles" localSheetId="17" hidden="1">'Sch-7 Dis'!$14:$14</definedName>
    <definedName name="Z_CFEC6F95_9BA1_4B66_9A1F_B02056890328_.wvu.Rows" localSheetId="1" hidden="1">Cover!$7:$7</definedName>
    <definedName name="Z_CFEC6F95_9BA1_4B66_9A1F_B02056890328_.wvu.Rows" localSheetId="18" hidden="1">Discount!$32:$34</definedName>
    <definedName name="Z_CFEC6F95_9BA1_4B66_9A1F_B02056890328_.wvu.Rows" localSheetId="3" hidden="1">'Names of Bidder'!$7:$7,'Names of Bidder'!$14:$23,'Names of Bidder'!$27:$30</definedName>
    <definedName name="Z_CFEC6F95_9BA1_4B66_9A1F_B02056890328_.wvu.Rows" localSheetId="10" hidden="1">'Sch-4a'!$18:$18</definedName>
    <definedName name="Z_CFEC6F95_9BA1_4B66_9A1F_B02056890328_.wvu.Rows" localSheetId="14" hidden="1">'Sch-6'!$31:$31</definedName>
    <definedName name="Z_CFEC6F95_9BA1_4B66_9A1F_B02056890328_.wvu.Rows" localSheetId="16" hidden="1">'Sch-7'!$17:$18,'Sch-7'!$100:$218</definedName>
    <definedName name="Z_CFEC6F95_9BA1_4B66_9A1F_B02056890328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'Sch-1'!$A$19:$O$46</definedName>
    <definedName name="Z_D0757F9E_DF41_4B40_A5E5_F4F8FDD8D61D_.wvu.FilterData" localSheetId="5" hidden="1">'Sch-1 dis'!$A$16:$B$21</definedName>
    <definedName name="Z_D0757F9E_DF41_4B40_A5E5_F4F8FDD8D61D_.wvu.FilterData" localSheetId="6" hidden="1">'Sch-2'!$G$19:$J$47</definedName>
    <definedName name="Z_D0757F9E_DF41_4B40_A5E5_F4F8FDD8D61D_.wvu.FilterData" localSheetId="7" hidden="1">'Sch-2 Dis'!$A$15:$F$56</definedName>
    <definedName name="Z_D0757F9E_DF41_4B40_A5E5_F4F8FDD8D61D_.wvu.FilterData" localSheetId="8" hidden="1">'Sch-3 '!$A$19:$P$59</definedName>
    <definedName name="Z_D0757F9E_DF41_4B40_A5E5_F4F8FDD8D61D_.wvu.FilterData" localSheetId="9" hidden="1">'Sch-3 Dis'!$A$15:$F$81</definedName>
    <definedName name="Z_D0757F9E_DF41_4B40_A5E5_F4F8FDD8D61D_.wvu.PrintArea" localSheetId="22" hidden="1">'Bid Form 2nd Envelope'!$A$1:$F$61</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'Sch-1'!$A$1:$O$59</definedName>
    <definedName name="Z_D0757F9E_DF41_4B40_A5E5_F4F8FDD8D61D_.wvu.PrintArea" localSheetId="5" hidden="1">'Sch-1 dis'!$A$1:$G$84</definedName>
    <definedName name="Z_D0757F9E_DF41_4B40_A5E5_F4F8FDD8D61D_.wvu.PrintArea" localSheetId="6" hidden="1">'Sch-2'!$A$1:$J$54</definedName>
    <definedName name="Z_D0757F9E_DF41_4B40_A5E5_F4F8FDD8D61D_.wvu.PrintArea" localSheetId="7" hidden="1">'Sch-2 Dis'!$A$1:$F$62</definedName>
    <definedName name="Z_D0757F9E_DF41_4B40_A5E5_F4F8FDD8D61D_.wvu.PrintArea" localSheetId="8" hidden="1">'Sch-3 '!$A$1:$P$65</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'Sch-4b'!$A$1:$Q$35</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'Sch-7'!$A$1:$M$27</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'Sch-7'!$24:$24,'Sch-7'!$100:$218</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'Sch-1'!$A$19:$O$46</definedName>
    <definedName name="Z_D53177B2_31EC_4222_B97A_A37DCFD9E45B_.wvu.FilterData" localSheetId="5" hidden="1">'Sch-1 dis'!$A$16:$B$21</definedName>
    <definedName name="Z_D53177B2_31EC_4222_B97A_A37DCFD9E45B_.wvu.FilterData" localSheetId="6" hidden="1">'Sch-2'!$G$19:$J$47</definedName>
    <definedName name="Z_D53177B2_31EC_4222_B97A_A37DCFD9E45B_.wvu.FilterData" localSheetId="7" hidden="1">'Sch-2 Dis'!$A$15:$F$56</definedName>
    <definedName name="Z_D53177B2_31EC_4222_B97A_A37DCFD9E45B_.wvu.FilterData" localSheetId="8" hidden="1">'Sch-3 '!$A$19:$P$59</definedName>
    <definedName name="Z_D53177B2_31EC_4222_B97A_A37DCFD9E45B_.wvu.FilterData" localSheetId="9" hidden="1">'Sch-3 Dis'!$A$15:$F$81</definedName>
    <definedName name="Z_D53177B2_31EC_4222_B97A_A37DCFD9E45B_.wvu.PrintArea" localSheetId="22" hidden="1">'Bid Form 2nd Envelope'!$A$1:$F$61</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'Sch-1'!$A$1:$O$59</definedName>
    <definedName name="Z_D53177B2_31EC_4222_B97A_A37DCFD9E45B_.wvu.PrintArea" localSheetId="5" hidden="1">'Sch-1 dis'!$A$1:$G$84</definedName>
    <definedName name="Z_D53177B2_31EC_4222_B97A_A37DCFD9E45B_.wvu.PrintArea" localSheetId="6" hidden="1">'Sch-2'!$A$1:$J$54</definedName>
    <definedName name="Z_D53177B2_31EC_4222_B97A_A37DCFD9E45B_.wvu.PrintArea" localSheetId="7" hidden="1">'Sch-2 Dis'!$A$1:$F$62</definedName>
    <definedName name="Z_D53177B2_31EC_4222_B97A_A37DCFD9E45B_.wvu.PrintArea" localSheetId="8" hidden="1">'Sch-3 '!$A$1:$P$65</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'Sch-4b'!$A$1:$Q$35</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'Sch-7'!$A$1:$M$27</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'Sch-7'!$24:$24,'Sch-7'!$100:$218</definedName>
    <definedName name="Z_D53177B2_31EC_4222_B97A_A37DCFD9E45B_.wvu.Rows" localSheetId="17" hidden="1">'Sch-7 Dis'!$104:$222</definedName>
    <definedName name="Z_E31EEC54_5F58_47EA_99FC_C1E22AF5375A_.wvu.Cols" localSheetId="22" hidden="1">'Bid Form 2nd Envelope'!$Y:$AN</definedName>
    <definedName name="Z_E31EEC54_5F58_47EA_99FC_C1E22AF5375A_.wvu.Cols" localSheetId="18" hidden="1">Discount!$H:$K</definedName>
    <definedName name="Z_E31EEC54_5F58_47EA_99FC_C1E22AF5375A_.wvu.Cols" localSheetId="4" hidden="1">'Sch-1'!$Q:$S</definedName>
    <definedName name="Z_E31EEC54_5F58_47EA_99FC_C1E22AF5375A_.wvu.Cols" localSheetId="7" hidden="1">'Sch-2 Dis'!$K:$Q</definedName>
    <definedName name="Z_E31EEC54_5F58_47EA_99FC_C1E22AF5375A_.wvu.Cols" localSheetId="8" hidden="1">'Sch-3 '!$R:$S,'Sch-3 '!$AK:$AP</definedName>
    <definedName name="Z_E31EEC54_5F58_47EA_99FC_C1E22AF5375A_.wvu.Cols" localSheetId="9" hidden="1">'Sch-3 Dis'!$AA:$AF</definedName>
    <definedName name="Z_E31EEC54_5F58_47EA_99FC_C1E22AF5375A_.wvu.Cols" localSheetId="10" hidden="1">'Sch-4a'!$R:$S</definedName>
    <definedName name="Z_E31EEC54_5F58_47EA_99FC_C1E22AF5375A_.wvu.Cols" localSheetId="11" hidden="1">'Sch-4b'!$R:$S</definedName>
    <definedName name="Z_E31EEC54_5F58_47EA_99FC_C1E22AF5375A_.wvu.Cols" localSheetId="12" hidden="1">'Sch-5'!$I:$P</definedName>
    <definedName name="Z_E31EEC54_5F58_47EA_99FC_C1E22AF5375A_.wvu.Cols" localSheetId="16" hidden="1">'Sch-7'!$P:$R,'Sch-7'!$AG:$AM</definedName>
    <definedName name="Z_E31EEC54_5F58_47EA_99FC_C1E22AF5375A_.wvu.Cols" localSheetId="17" hidden="1">'Sch-7 Dis'!$AD:$AJ</definedName>
    <definedName name="Z_E31EEC54_5F58_47EA_99FC_C1E22AF5375A_.wvu.FilterData" localSheetId="4" hidden="1">'Sch-1'!$A$19:$AZ$51</definedName>
    <definedName name="Z_E31EEC54_5F58_47EA_99FC_C1E22AF5375A_.wvu.FilterData" localSheetId="5" hidden="1">'Sch-1 dis'!$A$16:$B$21</definedName>
    <definedName name="Z_E31EEC54_5F58_47EA_99FC_C1E22AF5375A_.wvu.FilterData" localSheetId="6" hidden="1">'Sch-2'!$G$19:$J$47</definedName>
    <definedName name="Z_E31EEC54_5F58_47EA_99FC_C1E22AF5375A_.wvu.FilterData" localSheetId="7" hidden="1">'Sch-2 Dis'!$A$15:$F$56</definedName>
    <definedName name="Z_E31EEC54_5F58_47EA_99FC_C1E22AF5375A_.wvu.FilterData" localSheetId="8" hidden="1">'Sch-3 '!$A$19:$BB$59</definedName>
    <definedName name="Z_E31EEC54_5F58_47EA_99FC_C1E22AF5375A_.wvu.FilterData" localSheetId="9" hidden="1">'Sch-3 Dis'!$A$15:$F$81</definedName>
    <definedName name="Z_E31EEC54_5F58_47EA_99FC_C1E22AF5375A_.wvu.PrintArea" localSheetId="22" hidden="1">'Bid Form 2nd Envelope'!$A$1:$F$61</definedName>
    <definedName name="Z_E31EEC54_5F58_47EA_99FC_C1E22AF5375A_.wvu.PrintArea" localSheetId="1" hidden="1">Cover!$A$1:$H$15</definedName>
    <definedName name="Z_E31EEC54_5F58_47EA_99FC_C1E22AF5375A_.wvu.PrintArea" localSheetId="18" hidden="1">Discount!$A$2:$G$43</definedName>
    <definedName name="Z_E31EEC54_5F58_47EA_99FC_C1E22AF5375A_.wvu.PrintArea" localSheetId="20" hidden="1">'Entry Tax'!$A$1:$E$16</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19" hidden="1">Octroi!$A$1:$E$16</definedName>
    <definedName name="Z_E31EEC54_5F58_47EA_99FC_C1E22AF5375A_.wvu.PrintArea" localSheetId="21" hidden="1">'Other Taxes &amp; Duties'!$A$1:$F$16</definedName>
    <definedName name="Z_E31EEC54_5F58_47EA_99FC_C1E22AF5375A_.wvu.PrintArea" localSheetId="24" hidden="1">'Q &amp; C'!$A$1:$F$38</definedName>
    <definedName name="Z_E31EEC54_5F58_47EA_99FC_C1E22AF5375A_.wvu.PrintArea" localSheetId="23" hidden="1">'Q &amp; C (2)'!$A$1:$F$44</definedName>
    <definedName name="Z_E31EEC54_5F58_47EA_99FC_C1E22AF5375A_.wvu.PrintArea" localSheetId="4" hidden="1">'Sch-1'!$A$1:$O$59</definedName>
    <definedName name="Z_E31EEC54_5F58_47EA_99FC_C1E22AF5375A_.wvu.PrintArea" localSheetId="5" hidden="1">'Sch-1 dis'!$A$1:$G$84</definedName>
    <definedName name="Z_E31EEC54_5F58_47EA_99FC_C1E22AF5375A_.wvu.PrintArea" localSheetId="6" hidden="1">'Sch-2'!$A$1:$J$56</definedName>
    <definedName name="Z_E31EEC54_5F58_47EA_99FC_C1E22AF5375A_.wvu.PrintArea" localSheetId="7" hidden="1">'Sch-2 Dis'!$A$1:$F$62</definedName>
    <definedName name="Z_E31EEC54_5F58_47EA_99FC_C1E22AF5375A_.wvu.PrintArea" localSheetId="8" hidden="1">'Sch-3 '!$A$1:$Q$65</definedName>
    <definedName name="Z_E31EEC54_5F58_47EA_99FC_C1E22AF5375A_.wvu.PrintArea" localSheetId="9" hidden="1">'Sch-3 Dis'!$A$1:$F$87</definedName>
    <definedName name="Z_E31EEC54_5F58_47EA_99FC_C1E22AF5375A_.wvu.PrintArea" localSheetId="10" hidden="1">'Sch-4a'!$A$1:$Q$28</definedName>
    <definedName name="Z_E31EEC54_5F58_47EA_99FC_C1E22AF5375A_.wvu.PrintArea" localSheetId="11" hidden="1">'Sch-4b'!$A$1:$Q$35</definedName>
    <definedName name="Z_E31EEC54_5F58_47EA_99FC_C1E22AF5375A_.wvu.PrintArea" localSheetId="12" hidden="1">'Sch-5'!$A$1:$E$26</definedName>
    <definedName name="Z_E31EEC54_5F58_47EA_99FC_C1E22AF5375A_.wvu.PrintArea" localSheetId="13" hidden="1">'Sch-5 Dis'!$A$1:$E$26</definedName>
    <definedName name="Z_E31EEC54_5F58_47EA_99FC_C1E22AF5375A_.wvu.PrintArea" localSheetId="14" hidden="1">'Sch-6'!$A$1:$D$33</definedName>
    <definedName name="Z_E31EEC54_5F58_47EA_99FC_C1E22AF5375A_.wvu.PrintArea" localSheetId="15" hidden="1">'Sch-6 After Discount'!$A$1:$D$33</definedName>
    <definedName name="Z_E31EEC54_5F58_47EA_99FC_C1E22AF5375A_.wvu.PrintArea" localSheetId="16" hidden="1">'Sch-7'!$A$1:$N$27</definedName>
    <definedName name="Z_E31EEC54_5F58_47EA_99FC_C1E22AF5375A_.wvu.PrintArea" localSheetId="17" hidden="1">'Sch-7 Dis'!$A$1:$G$28</definedName>
    <definedName name="Z_E31EEC54_5F58_47EA_99FC_C1E22AF5375A_.wvu.PrintTitles" localSheetId="4" hidden="1">'Sch-1'!$15:$17</definedName>
    <definedName name="Z_E31EEC54_5F58_47EA_99FC_C1E22AF5375A_.wvu.PrintTitles" localSheetId="5" hidden="1">'Sch-1 dis'!$14:$16</definedName>
    <definedName name="Z_E31EEC54_5F58_47EA_99FC_C1E22AF5375A_.wvu.PrintTitles" localSheetId="6" hidden="1">'Sch-2'!$15:$17</definedName>
    <definedName name="Z_E31EEC54_5F58_47EA_99FC_C1E22AF5375A_.wvu.PrintTitles" localSheetId="7" hidden="1">'Sch-2 Dis'!$13:$15</definedName>
    <definedName name="Z_E31EEC54_5F58_47EA_99FC_C1E22AF5375A_.wvu.PrintTitles" localSheetId="8" hidden="1">'Sch-3 '!$13:$17</definedName>
    <definedName name="Z_E31EEC54_5F58_47EA_99FC_C1E22AF5375A_.wvu.PrintTitles" localSheetId="9" hidden="1">'Sch-3 Dis'!$13:$15</definedName>
    <definedName name="Z_E31EEC54_5F58_47EA_99FC_C1E22AF5375A_.wvu.PrintTitles" localSheetId="12" hidden="1">'Sch-5'!$3:$13</definedName>
    <definedName name="Z_E31EEC54_5F58_47EA_99FC_C1E22AF5375A_.wvu.PrintTitles" localSheetId="13" hidden="1">'Sch-5 Dis'!$3:$13</definedName>
    <definedName name="Z_E31EEC54_5F58_47EA_99FC_C1E22AF5375A_.wvu.PrintTitles" localSheetId="14" hidden="1">'Sch-6'!$3:$13</definedName>
    <definedName name="Z_E31EEC54_5F58_47EA_99FC_C1E22AF5375A_.wvu.PrintTitles" localSheetId="15" hidden="1">'Sch-6 After Discount'!$3:$13</definedName>
    <definedName name="Z_E31EEC54_5F58_47EA_99FC_C1E22AF5375A_.wvu.PrintTitles" localSheetId="16" hidden="1">'Sch-7'!$14:$14</definedName>
    <definedName name="Z_E31EEC54_5F58_47EA_99FC_C1E22AF5375A_.wvu.PrintTitles" localSheetId="17" hidden="1">'Sch-7 Dis'!$14:$14</definedName>
    <definedName name="Z_E31EEC54_5F58_47EA_99FC_C1E22AF5375A_.wvu.Rows" localSheetId="1" hidden="1">Cover!$7:$7</definedName>
    <definedName name="Z_E31EEC54_5F58_47EA_99FC_C1E22AF5375A_.wvu.Rows" localSheetId="18" hidden="1">Discount!$32:$34</definedName>
    <definedName name="Z_E31EEC54_5F58_47EA_99FC_C1E22AF5375A_.wvu.Rows" localSheetId="3" hidden="1">'Names of Bidder'!$13:$23</definedName>
    <definedName name="Z_E31EEC54_5F58_47EA_99FC_C1E22AF5375A_.wvu.Rows" localSheetId="6" hidden="1">'Sch-2'!#REF!</definedName>
    <definedName name="Z_E31EEC54_5F58_47EA_99FC_C1E22AF5375A_.wvu.Rows" localSheetId="16" hidden="1">'Sch-7'!$17:$18,'Sch-7'!$100:$218</definedName>
    <definedName name="Z_E31EEC54_5F58_47EA_99FC_C1E22AF5375A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'Sch-1'!$A$19:$O$46</definedName>
    <definedName name="Z_E97134B6_5E8D_4951_8DA0_73D065532361_.wvu.FilterData" localSheetId="5" hidden="1">'Sch-1 dis'!$A$16:$B$21</definedName>
    <definedName name="Z_E97134B6_5E8D_4951_8DA0_73D065532361_.wvu.FilterData" localSheetId="6" hidden="1">'Sch-2'!$G$19:$J$47</definedName>
    <definedName name="Z_E97134B6_5E8D_4951_8DA0_73D065532361_.wvu.FilterData" localSheetId="7" hidden="1">'Sch-2 Dis'!$A$15:$F$56</definedName>
    <definedName name="Z_E97134B6_5E8D_4951_8DA0_73D065532361_.wvu.FilterData" localSheetId="8" hidden="1">'Sch-3 '!$A$19:$P$59</definedName>
    <definedName name="Z_E97134B6_5E8D_4951_8DA0_73D065532361_.wvu.FilterData" localSheetId="9" hidden="1">'Sch-3 Dis'!$A$15:$F$81</definedName>
    <definedName name="Z_E97134B6_5E8D_4951_8DA0_73D065532361_.wvu.PrintArea" localSheetId="22" hidden="1">'Bid Form 2nd Envelope'!$A$1:$F$61</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'Sch-1'!$A$1:$O$59</definedName>
    <definedName name="Z_E97134B6_5E8D_4951_8DA0_73D065532361_.wvu.PrintArea" localSheetId="5" hidden="1">'Sch-1 dis'!$A$1:$G$84</definedName>
    <definedName name="Z_E97134B6_5E8D_4951_8DA0_73D065532361_.wvu.PrintArea" localSheetId="6" hidden="1">'Sch-2'!$A$1:$J$54</definedName>
    <definedName name="Z_E97134B6_5E8D_4951_8DA0_73D065532361_.wvu.PrintArea" localSheetId="7" hidden="1">'Sch-2 Dis'!$A$1:$F$62</definedName>
    <definedName name="Z_E97134B6_5E8D_4951_8DA0_73D065532361_.wvu.PrintArea" localSheetId="8" hidden="1">'Sch-3 '!$A$1:$P$65</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'Sch-4b'!$A$1:$Q$35</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'Sch-7'!$A$1:$M$27</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'Sch-7'!$24:$24,'Sch-7'!$100:$218</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'Sch-1'!$A$19:$O$46</definedName>
    <definedName name="Z_E9F4E142_7D26_464D_BECA_4F3806DB1FE1_.wvu.FilterData" localSheetId="5" hidden="1">'Sch-1 dis'!$A$16:$B$21</definedName>
    <definedName name="Z_E9F4E142_7D26_464D_BECA_4F3806DB1FE1_.wvu.FilterData" localSheetId="6" hidden="1">'Sch-2'!$G$19:$J$47</definedName>
    <definedName name="Z_E9F4E142_7D26_464D_BECA_4F3806DB1FE1_.wvu.FilterData" localSheetId="7" hidden="1">'Sch-2 Dis'!$A$15:$F$56</definedName>
    <definedName name="Z_E9F4E142_7D26_464D_BECA_4F3806DB1FE1_.wvu.FilterData" localSheetId="8" hidden="1">'Sch-3 '!$A$19:$P$59</definedName>
    <definedName name="Z_E9F4E142_7D26_464D_BECA_4F3806DB1FE1_.wvu.FilterData" localSheetId="9" hidden="1">'Sch-3 Dis'!$A$15:$F$81</definedName>
    <definedName name="Z_E9F4E142_7D26_464D_BECA_4F3806DB1FE1_.wvu.PrintArea" localSheetId="22" hidden="1">'Bid Form 2nd Envelope'!$A$1:$F$61</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'Sch-1'!$A$1:$O$59</definedName>
    <definedName name="Z_E9F4E142_7D26_464D_BECA_4F3806DB1FE1_.wvu.PrintArea" localSheetId="5" hidden="1">'Sch-1 dis'!$A$1:$G$84</definedName>
    <definedName name="Z_E9F4E142_7D26_464D_BECA_4F3806DB1FE1_.wvu.PrintArea" localSheetId="6" hidden="1">'Sch-2'!$A$1:$J$54</definedName>
    <definedName name="Z_E9F4E142_7D26_464D_BECA_4F3806DB1FE1_.wvu.PrintArea" localSheetId="7" hidden="1">'Sch-2 Dis'!$A$1:$F$62</definedName>
    <definedName name="Z_E9F4E142_7D26_464D_BECA_4F3806DB1FE1_.wvu.PrintArea" localSheetId="8" hidden="1">'Sch-3 '!$A$1:$P$65</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'Sch-4b'!$A$1:$Q$35</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'Sch-7'!$A$1:$M$27</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'Sch-7'!$24:$24,'Sch-7'!$100:$218</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'Sch-1'!$A$19:$O$46</definedName>
    <definedName name="Z_ECE9294F_C910_4036_88BC_B1F2176FB06B_.wvu.FilterData" localSheetId="5" hidden="1">'Sch-1 dis'!$A$16:$B$21</definedName>
    <definedName name="Z_ECE9294F_C910_4036_88BC_B1F2176FB06B_.wvu.FilterData" localSheetId="6" hidden="1">'Sch-2'!$G$19:$J$47</definedName>
    <definedName name="Z_ECE9294F_C910_4036_88BC_B1F2176FB06B_.wvu.FilterData" localSheetId="7" hidden="1">'Sch-2 Dis'!$A$15:$F$56</definedName>
    <definedName name="Z_ECE9294F_C910_4036_88BC_B1F2176FB06B_.wvu.FilterData" localSheetId="8" hidden="1">'Sch-3 '!$A$19:$P$59</definedName>
    <definedName name="Z_ECE9294F_C910_4036_88BC_B1F2176FB06B_.wvu.FilterData" localSheetId="9" hidden="1">'Sch-3 Dis'!$A$15:$F$81</definedName>
    <definedName name="Z_ECE9294F_C910_4036_88BC_B1F2176FB06B_.wvu.PrintArea" localSheetId="22" hidden="1">'Bid Form 2nd Envelope'!$A$1:$F$61</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'Sch-1'!$A$1:$O$59</definedName>
    <definedName name="Z_ECE9294F_C910_4036_88BC_B1F2176FB06B_.wvu.PrintArea" localSheetId="5" hidden="1">'Sch-1 dis'!$A$1:$G$84</definedName>
    <definedName name="Z_ECE9294F_C910_4036_88BC_B1F2176FB06B_.wvu.PrintArea" localSheetId="6" hidden="1">'Sch-2'!$A$1:$J$54</definedName>
    <definedName name="Z_ECE9294F_C910_4036_88BC_B1F2176FB06B_.wvu.PrintArea" localSheetId="7" hidden="1">'Sch-2 Dis'!$A$1:$F$62</definedName>
    <definedName name="Z_ECE9294F_C910_4036_88BC_B1F2176FB06B_.wvu.PrintArea" localSheetId="8" hidden="1">'Sch-3 '!$A$1:$P$65</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'Sch-4b'!$A$1:$Q$35</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'Sch-7'!$A$1:$M$27</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'Sch-7'!$24:$24,'Sch-7'!$100:$218</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'Sch-1'!$A$19:$O$46</definedName>
    <definedName name="Z_EE46BCD1_F715_4FA9_A5FC_1B125AD601E0_.wvu.FilterData" localSheetId="5" hidden="1">'Sch-1 dis'!$A$16:$B$21</definedName>
    <definedName name="Z_EE46BCD1_F715_4FA9_A5FC_1B125AD601E0_.wvu.FilterData" localSheetId="6" hidden="1">'Sch-2'!$G$19:$J$47</definedName>
    <definedName name="Z_EE46BCD1_F715_4FA9_A5FC_1B125AD601E0_.wvu.FilterData" localSheetId="7" hidden="1">'Sch-2 Dis'!$A$15:$F$56</definedName>
    <definedName name="Z_EE46BCD1_F715_4FA9_A5FC_1B125AD601E0_.wvu.FilterData" localSheetId="8" hidden="1">'Sch-3 '!$A$19:$P$59</definedName>
    <definedName name="Z_EE46BCD1_F715_4FA9_A5FC_1B125AD601E0_.wvu.FilterData" localSheetId="9" hidden="1">'Sch-3 Dis'!$A$15:$F$81</definedName>
    <definedName name="Z_EE46BCD1_F715_4FA9_A5FC_1B125AD601E0_.wvu.PrintArea" localSheetId="22" hidden="1">'Bid Form 2nd Envelope'!$A$1:$F$61</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'Sch-1'!$A$1:$O$59</definedName>
    <definedName name="Z_EE46BCD1_F715_4FA9_A5FC_1B125AD601E0_.wvu.PrintArea" localSheetId="5" hidden="1">'Sch-1 dis'!$A$1:$G$84</definedName>
    <definedName name="Z_EE46BCD1_F715_4FA9_A5FC_1B125AD601E0_.wvu.PrintArea" localSheetId="6" hidden="1">'Sch-2'!$A$1:$J$54</definedName>
    <definedName name="Z_EE46BCD1_F715_4FA9_A5FC_1B125AD601E0_.wvu.PrintArea" localSheetId="7" hidden="1">'Sch-2 Dis'!$A$1:$F$62</definedName>
    <definedName name="Z_EE46BCD1_F715_4FA9_A5FC_1B125AD601E0_.wvu.PrintArea" localSheetId="8" hidden="1">'Sch-3 '!$A$1:$P$65</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'Sch-4b'!$A$1:$Q$35</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'Sch-7'!$A$1:$M$27</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'Sch-7'!$24:$24,'Sch-7'!$100:$218</definedName>
    <definedName name="Z_EE46BCD1_F715_4FA9_A5FC_1B125AD601E0_.wvu.Rows" localSheetId="17" hidden="1">'Sch-7 Dis'!$104:$222</definedName>
  </definedNames>
  <calcPr calcId="191029"/>
  <customWorkbookViews>
    <customWorkbookView name="Adil Iqbal Khan {Adil Iqbal Khan} - Personal View" guid="{49037B54-2990-41F2-A98D-615EDAEEEC02}" mergeInterval="0" personalView="1" maximized="1" xWindow="-9" yWindow="-9" windowWidth="1938" windowHeight="1048" tabRatio="911" activeSheetId="23"/>
    <customWorkbookView name="Rahul Mendhe {Rahul Mendhe} - Personal View" guid="{CFEC6F95-9BA1-4B66-9A1F-B02056890328}" mergeInterval="0" personalView="1" maximized="1" xWindow="-8" yWindow="-8" windowWidth="1936" windowHeight="1056" tabRatio="911" activeSheetId="16"/>
    <customWorkbookView name="Samrat Jain - Personal View" guid="{12CD1B5E-A60A-4336-BE5B-8500E8354FE1}" mergeInterval="0" personalView="1" maximized="1" xWindow="1" yWindow="1" windowWidth="1366" windowHeight="496" tabRatio="699" activeSheetId="2" showComments="commIndAndComment"/>
    <customWorkbookView name="Atul Kumar Singh {Atul Kumar Singh} - Personal View" guid="{E31EEC54-5F58-47EA-99FC-C1E22AF5375A}" mergeInterval="0" personalView="1" maximized="1" windowWidth="1362" windowHeight="542" tabRatio="659" activeSheetId="23"/>
    <customWorkbookView name="60003099 - Personal View" guid="{498493C3-769C-4143-9114-C68CD1D40B11}" mergeInterval="0" personalView="1" maximized="1" windowWidth="1276" windowHeight="758" tabRatio="659" activeSheetId="12"/>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Atul Kumar Singh {अतुल कुमार सिंह} - Personal View" guid="{0E784DF4-DCB0-4594-B697-9BB3E5A34D91}" mergeInterval="0" personalView="1" maximized="1" windowWidth="1362" windowHeight="542" tabRatio="659" activeSheetId="4"/>
    <customWorkbookView name="Samrat Jain {Samrat Jain} - Personal View" guid="{2B5B6511-F071-4C6C-8CE7-AD89764673F9}" mergeInterval="0" personalView="1" maximized="1" windowWidth="1916" windowHeight="794" tabRatio="541" activeSheetId="16"/>
    <customWorkbookView name="Charanya Ambati {चरण्या अंबटि} - Personal View" guid="{0CBB237E-566A-47DD-AC4A-751DB126BC59}" mergeInterval="0" personalView="1" maximized="1" xWindow="-9" yWindow="-9" windowWidth="1938" windowHeight="1048" tabRatio="911" activeSheetId="23"/>
    <customWorkbookView name="Rahul . {राहुल} - Personal View" guid="{CDC20CA8-7DDE-4DBF-8E42-246BAA1F0BF2}" mergeInterval="0" personalView="1" maximized="1" xWindow="-8" yWindow="-8" windowWidth="1936" windowHeight="1056" tabRatio="911" activeSheetId="16"/>
  </customWorkbookViews>
</workbook>
</file>

<file path=xl/calcChain.xml><?xml version="1.0" encoding="utf-8"?>
<calcChain xmlns="http://schemas.openxmlformats.org/spreadsheetml/2006/main">
  <c r="P24" i="12" l="1"/>
  <c r="R24" i="12" s="1"/>
  <c r="S24" i="12" s="1"/>
  <c r="Q24" i="12" s="1"/>
  <c r="B18" i="12"/>
  <c r="P21" i="12"/>
  <c r="R21" i="12" s="1"/>
  <c r="S21" i="12" s="1"/>
  <c r="Q21" i="12" s="1"/>
  <c r="P22" i="12"/>
  <c r="R22" i="12" s="1"/>
  <c r="S22" i="12" s="1"/>
  <c r="Q22" i="12" s="1"/>
  <c r="P20" i="12"/>
  <c r="R20" i="12" s="1"/>
  <c r="S20" i="12" s="1"/>
  <c r="Q20" i="12" s="1"/>
  <c r="P23" i="12"/>
  <c r="R23" i="12" s="1"/>
  <c r="S23" i="12" s="1"/>
  <c r="Q23" i="12" s="1"/>
  <c r="P19" i="12"/>
  <c r="T38" i="9"/>
  <c r="P38" i="9"/>
  <c r="R38" i="9" s="1"/>
  <c r="S38" i="9" s="1"/>
  <c r="Q38" i="9" s="1"/>
  <c r="T37" i="9"/>
  <c r="P37" i="9"/>
  <c r="R37" i="9" s="1"/>
  <c r="S37" i="9" s="1"/>
  <c r="Q37" i="9" s="1"/>
  <c r="T36" i="9"/>
  <c r="P36" i="9"/>
  <c r="R36" i="9" s="1"/>
  <c r="S36" i="9" s="1"/>
  <c r="Q36" i="9" s="1"/>
  <c r="T35" i="9"/>
  <c r="P35" i="9"/>
  <c r="R35" i="9" s="1"/>
  <c r="S35" i="9" s="1"/>
  <c r="Q35" i="9" s="1"/>
  <c r="T34" i="9"/>
  <c r="P34" i="9"/>
  <c r="R34" i="9" s="1"/>
  <c r="S34" i="9" s="1"/>
  <c r="Q34" i="9" s="1"/>
  <c r="T33" i="9"/>
  <c r="P33" i="9"/>
  <c r="R33" i="9" s="1"/>
  <c r="S33" i="9" s="1"/>
  <c r="Q33" i="9" s="1"/>
  <c r="T32" i="9"/>
  <c r="P32" i="9"/>
  <c r="R32" i="9" s="1"/>
  <c r="S32" i="9" s="1"/>
  <c r="Q32" i="9" s="1"/>
  <c r="T31" i="9"/>
  <c r="P31" i="9"/>
  <c r="R31" i="9" s="1"/>
  <c r="S31" i="9" s="1"/>
  <c r="Q31" i="9" s="1"/>
  <c r="T30" i="9"/>
  <c r="P30" i="9"/>
  <c r="R30" i="9" s="1"/>
  <c r="S30" i="9" s="1"/>
  <c r="Q30" i="9" s="1"/>
  <c r="T29" i="9"/>
  <c r="P29" i="9"/>
  <c r="R29" i="9" s="1"/>
  <c r="S29" i="9" s="1"/>
  <c r="Q29" i="9" s="1"/>
  <c r="T28" i="9"/>
  <c r="P28" i="9"/>
  <c r="R28" i="9" s="1"/>
  <c r="S28" i="9" s="1"/>
  <c r="Q28" i="9" s="1"/>
  <c r="T27" i="9"/>
  <c r="P27" i="9"/>
  <c r="R27" i="9" s="1"/>
  <c r="S27" i="9" s="1"/>
  <c r="Q27" i="9" s="1"/>
  <c r="T26" i="9"/>
  <c r="P26" i="9"/>
  <c r="R26" i="9" s="1"/>
  <c r="S26" i="9" s="1"/>
  <c r="Q26" i="9" s="1"/>
  <c r="T25" i="9"/>
  <c r="P25" i="9"/>
  <c r="R25" i="9" s="1"/>
  <c r="S25" i="9" s="1"/>
  <c r="Q25" i="9" s="1"/>
  <c r="T24" i="9"/>
  <c r="P24" i="9"/>
  <c r="R24" i="9" s="1"/>
  <c r="S24" i="9" s="1"/>
  <c r="Q24" i="9" s="1"/>
  <c r="T23" i="9"/>
  <c r="P23" i="9"/>
  <c r="R23" i="9" s="1"/>
  <c r="S23" i="9" s="1"/>
  <c r="Q23" i="9" s="1"/>
  <c r="T22" i="9"/>
  <c r="P22" i="9"/>
  <c r="R22" i="9" s="1"/>
  <c r="S22" i="9" s="1"/>
  <c r="Q22" i="9" s="1"/>
  <c r="T21" i="9"/>
  <c r="P21" i="9"/>
  <c r="R21" i="9" s="1"/>
  <c r="S21" i="9" s="1"/>
  <c r="Q21" i="9" s="1"/>
  <c r="T20" i="9"/>
  <c r="P20" i="9"/>
  <c r="R20" i="9" s="1"/>
  <c r="S20" i="9" s="1"/>
  <c r="Q20" i="9" s="1"/>
  <c r="B18" i="9"/>
  <c r="B18" i="7"/>
  <c r="K39" i="7"/>
  <c r="J39" i="7"/>
  <c r="K38" i="7"/>
  <c r="J38" i="7"/>
  <c r="K37" i="7"/>
  <c r="J37" i="7"/>
  <c r="K36" i="7"/>
  <c r="J36" i="7"/>
  <c r="K35" i="7"/>
  <c r="J35" i="7"/>
  <c r="K34" i="7"/>
  <c r="J34" i="7"/>
  <c r="K33" i="7"/>
  <c r="J33" i="7"/>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R19" i="12" l="1"/>
  <c r="S19" i="12" s="1"/>
  <c r="Q19" i="12" s="1"/>
  <c r="F9" i="25"/>
  <c r="D11" i="25"/>
  <c r="F11" i="25" s="1"/>
  <c r="D16" i="25"/>
  <c r="F24" i="25" s="1"/>
  <c r="D17" i="25"/>
  <c r="F25" i="25" s="1"/>
  <c r="F17" i="25"/>
  <c r="F31" i="25"/>
  <c r="F32" i="25" s="1"/>
  <c r="F14" i="25" s="1"/>
  <c r="I31" i="25"/>
  <c r="J31" i="25"/>
  <c r="K31" i="25"/>
  <c r="M31" i="25"/>
  <c r="I33" i="25"/>
  <c r="K33" i="25" s="1"/>
  <c r="J33" i="25"/>
  <c r="M33" i="25"/>
  <c r="O32" i="25" s="1"/>
  <c r="I34" i="25"/>
  <c r="K34" i="25" s="1"/>
  <c r="J34" i="25"/>
  <c r="M34" i="25"/>
  <c r="I35" i="25"/>
  <c r="M35" i="25"/>
  <c r="O35" i="25" s="1"/>
  <c r="I36" i="25"/>
  <c r="K36" i="25" s="1"/>
  <c r="J36" i="25"/>
  <c r="M36" i="25"/>
  <c r="N36" i="25" s="1"/>
  <c r="I37" i="25"/>
  <c r="K37" i="25" s="1"/>
  <c r="J37" i="25"/>
  <c r="M37" i="25"/>
  <c r="I38" i="25"/>
  <c r="D4" i="24"/>
  <c r="F9" i="24"/>
  <c r="D16" i="24"/>
  <c r="D17" i="24"/>
  <c r="L27" i="24" s="1"/>
  <c r="K27" i="24" s="1"/>
  <c r="B27" i="24" s="1"/>
  <c r="F21" i="24"/>
  <c r="I24" i="24"/>
  <c r="I25" i="24"/>
  <c r="I26" i="24"/>
  <c r="L26" i="24"/>
  <c r="K26" i="24" s="1"/>
  <c r="L28" i="24"/>
  <c r="K28" i="24" s="1"/>
  <c r="B28" i="24" s="1"/>
  <c r="F32" i="24"/>
  <c r="F14" i="24" s="1"/>
  <c r="F33" i="24"/>
  <c r="A43" i="24"/>
  <c r="B44" i="24"/>
  <c r="Z1" i="23"/>
  <c r="A9" i="23"/>
  <c r="A10" i="23"/>
  <c r="A11" i="23"/>
  <c r="A12" i="23"/>
  <c r="A13" i="23"/>
  <c r="A59" i="23"/>
  <c r="F6" i="22"/>
  <c r="F16" i="22" s="1"/>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I102" i="17"/>
  <c r="J102" i="17"/>
  <c r="A103" i="17"/>
  <c r="I103" i="17"/>
  <c r="J103" i="17"/>
  <c r="I106" i="17"/>
  <c r="J106" i="17"/>
  <c r="A107" i="17"/>
  <c r="J107" i="17"/>
  <c r="A108" i="17"/>
  <c r="J108" i="17"/>
  <c r="J109" i="17"/>
  <c r="J110" i="17"/>
  <c r="A112" i="17"/>
  <c r="I112" i="17"/>
  <c r="J112" i="17"/>
  <c r="A113" i="17"/>
  <c r="I113" i="17"/>
  <c r="J113" i="17"/>
  <c r="A114" i="17"/>
  <c r="I114" i="17"/>
  <c r="A115" i="17"/>
  <c r="I115" i="17"/>
  <c r="J115" i="17"/>
  <c r="A116" i="17"/>
  <c r="I116" i="17"/>
  <c r="J116" i="17"/>
  <c r="I117" i="17"/>
  <c r="J117" i="17"/>
  <c r="A118" i="17"/>
  <c r="I118" i="17"/>
  <c r="A119" i="17"/>
  <c r="I119" i="17"/>
  <c r="A120" i="17"/>
  <c r="I120" i="17"/>
  <c r="A121" i="17"/>
  <c r="I121" i="17"/>
  <c r="J121" i="17"/>
  <c r="A122" i="17"/>
  <c r="I122" i="17"/>
  <c r="J122" i="17"/>
  <c r="A123" i="17"/>
  <c r="I123" i="17"/>
  <c r="J123" i="17"/>
  <c r="A124" i="17"/>
  <c r="I124" i="17"/>
  <c r="J124" i="17"/>
  <c r="I125" i="17"/>
  <c r="J125" i="17"/>
  <c r="A126" i="17"/>
  <c r="I126" i="17"/>
  <c r="A127" i="17"/>
  <c r="I127" i="17"/>
  <c r="J127" i="17"/>
  <c r="A128" i="17"/>
  <c r="I128" i="17"/>
  <c r="J128" i="17"/>
  <c r="A129" i="17"/>
  <c r="I129" i="17"/>
  <c r="J129" i="17"/>
  <c r="A130" i="17"/>
  <c r="I130" i="17"/>
  <c r="J130" i="17"/>
  <c r="I131" i="17"/>
  <c r="J131" i="17"/>
  <c r="A132" i="17"/>
  <c r="I132" i="17"/>
  <c r="A133" i="17"/>
  <c r="I133" i="17"/>
  <c r="J133" i="17"/>
  <c r="A134" i="17"/>
  <c r="I134" i="17"/>
  <c r="J134" i="17"/>
  <c r="A135" i="17"/>
  <c r="I135" i="17"/>
  <c r="J135" i="17"/>
  <c r="I136" i="17"/>
  <c r="J136" i="17"/>
  <c r="A137" i="17"/>
  <c r="I137" i="17"/>
  <c r="A138" i="17"/>
  <c r="I138" i="17"/>
  <c r="J138" i="17"/>
  <c r="A139" i="17"/>
  <c r="I139" i="17"/>
  <c r="J139" i="17"/>
  <c r="A140" i="17"/>
  <c r="I140" i="17"/>
  <c r="J140" i="17"/>
  <c r="I141" i="17"/>
  <c r="J141" i="17"/>
  <c r="A142" i="17"/>
  <c r="I142" i="17"/>
  <c r="A143" i="17"/>
  <c r="I143" i="17"/>
  <c r="J143" i="17"/>
  <c r="A144" i="17"/>
  <c r="I144" i="17"/>
  <c r="J144" i="17"/>
  <c r="A145" i="17"/>
  <c r="I145" i="17"/>
  <c r="J145" i="17"/>
  <c r="A146" i="17"/>
  <c r="I146" i="17"/>
  <c r="J146" i="17"/>
  <c r="I147" i="17"/>
  <c r="J147" i="17"/>
  <c r="I148" i="17"/>
  <c r="J148" i="17"/>
  <c r="A150" i="17"/>
  <c r="I150" i="17"/>
  <c r="A151" i="17"/>
  <c r="I151" i="17"/>
  <c r="A152" i="17"/>
  <c r="I152" i="17"/>
  <c r="J152" i="17"/>
  <c r="A153" i="17"/>
  <c r="I153" i="17"/>
  <c r="J153" i="17"/>
  <c r="A154" i="17"/>
  <c r="I154" i="17"/>
  <c r="J154" i="17"/>
  <c r="I155" i="17"/>
  <c r="J155" i="17"/>
  <c r="I156" i="17"/>
  <c r="J156" i="17"/>
  <c r="A157" i="17"/>
  <c r="I157" i="17"/>
  <c r="A158" i="17"/>
  <c r="I158" i="17"/>
  <c r="A159" i="17"/>
  <c r="I159" i="17"/>
  <c r="J159" i="17"/>
  <c r="A160" i="17"/>
  <c r="I160" i="17"/>
  <c r="J160" i="17"/>
  <c r="A161" i="17"/>
  <c r="I161" i="17"/>
  <c r="J161" i="17"/>
  <c r="A162" i="17"/>
  <c r="I162" i="17"/>
  <c r="J162" i="17"/>
  <c r="A163" i="17"/>
  <c r="I163" i="17"/>
  <c r="J163" i="17"/>
  <c r="I164" i="17"/>
  <c r="J164" i="17"/>
  <c r="A165" i="17"/>
  <c r="I165" i="17"/>
  <c r="A166" i="17"/>
  <c r="I166" i="17"/>
  <c r="J166" i="17"/>
  <c r="A167" i="17"/>
  <c r="I167" i="17"/>
  <c r="J167" i="17"/>
  <c r="A168" i="17"/>
  <c r="I168" i="17"/>
  <c r="J168" i="17"/>
  <c r="A169" i="17"/>
  <c r="I169" i="17"/>
  <c r="J169" i="17"/>
  <c r="A170" i="17"/>
  <c r="I170" i="17"/>
  <c r="J170" i="17"/>
  <c r="A171" i="17"/>
  <c r="I171" i="17"/>
  <c r="J171" i="17"/>
  <c r="I172" i="17"/>
  <c r="J172" i="17"/>
  <c r="A173" i="17"/>
  <c r="I173" i="17"/>
  <c r="A174" i="17"/>
  <c r="I174" i="17"/>
  <c r="J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I183" i="17"/>
  <c r="J183" i="17"/>
  <c r="A184" i="17"/>
  <c r="I184" i="17"/>
  <c r="A185" i="17"/>
  <c r="I185" i="17"/>
  <c r="J185" i="17"/>
  <c r="A186" i="17"/>
  <c r="I186" i="17"/>
  <c r="J186" i="17"/>
  <c r="A187" i="17"/>
  <c r="I187" i="17"/>
  <c r="J187" i="17"/>
  <c r="I188" i="17"/>
  <c r="J188" i="17"/>
  <c r="A189" i="17"/>
  <c r="I189" i="17"/>
  <c r="A190" i="17"/>
  <c r="I190" i="17"/>
  <c r="J190" i="17"/>
  <c r="A191" i="17"/>
  <c r="I191" i="17"/>
  <c r="J191" i="17"/>
  <c r="A192" i="17"/>
  <c r="I192" i="17"/>
  <c r="J192" i="17"/>
  <c r="I193" i="17"/>
  <c r="J193" i="17"/>
  <c r="A194" i="17"/>
  <c r="I194" i="17"/>
  <c r="A195" i="17"/>
  <c r="I195" i="17"/>
  <c r="J195" i="17"/>
  <c r="A196" i="17"/>
  <c r="I196" i="17"/>
  <c r="J196" i="17"/>
  <c r="I197" i="17"/>
  <c r="J197" i="17"/>
  <c r="A198" i="17"/>
  <c r="I198" i="17"/>
  <c r="A199" i="17"/>
  <c r="I199" i="17"/>
  <c r="J199" i="17"/>
  <c r="A200" i="17"/>
  <c r="I200" i="17"/>
  <c r="J200" i="17"/>
  <c r="A201" i="17"/>
  <c r="I201" i="17"/>
  <c r="J201" i="17"/>
  <c r="A202" i="17"/>
  <c r="I202" i="17"/>
  <c r="J202" i="17"/>
  <c r="A203" i="17"/>
  <c r="I203" i="17"/>
  <c r="J203" i="17"/>
  <c r="A204" i="17"/>
  <c r="I204" i="17"/>
  <c r="J204" i="17"/>
  <c r="I205" i="17"/>
  <c r="J205" i="17"/>
  <c r="A206" i="17"/>
  <c r="I206" i="17"/>
  <c r="A207" i="17"/>
  <c r="I207" i="17"/>
  <c r="J207" i="17"/>
  <c r="A208" i="17"/>
  <c r="I208" i="17"/>
  <c r="J208" i="17"/>
  <c r="A209" i="17"/>
  <c r="I209" i="17"/>
  <c r="J209" i="17"/>
  <c r="A210" i="17"/>
  <c r="I210" i="17"/>
  <c r="J210" i="17"/>
  <c r="A211" i="17"/>
  <c r="I211" i="17"/>
  <c r="A212" i="17"/>
  <c r="I212" i="17"/>
  <c r="J212" i="17"/>
  <c r="A213" i="17"/>
  <c r="I213" i="17"/>
  <c r="J213" i="17"/>
  <c r="A214" i="17"/>
  <c r="I214" i="17"/>
  <c r="J214" i="17"/>
  <c r="A215" i="17"/>
  <c r="I215" i="17"/>
  <c r="J215" i="17"/>
  <c r="I216" i="17"/>
  <c r="J216" i="17"/>
  <c r="I217" i="17"/>
  <c r="J217" i="17"/>
  <c r="I218" i="17"/>
  <c r="J218"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P25" i="12"/>
  <c r="P27" i="12" s="1"/>
  <c r="S27" i="12"/>
  <c r="P7" i="11"/>
  <c r="P8" i="11"/>
  <c r="P9" i="11"/>
  <c r="P10" i="11"/>
  <c r="P11" i="11"/>
  <c r="P18" i="11"/>
  <c r="R18" i="11" s="1"/>
  <c r="S18" i="11" s="1"/>
  <c r="T18" i="11"/>
  <c r="P20" i="11"/>
  <c r="H28" i="19" s="1"/>
  <c r="T20" i="11"/>
  <c r="T21"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c r="A79" i="10"/>
  <c r="B79" i="10"/>
  <c r="B80" i="10"/>
  <c r="C80" i="10"/>
  <c r="D80" i="10"/>
  <c r="E80" i="10"/>
  <c r="F80" i="10" s="1"/>
  <c r="AM4" i="9"/>
  <c r="AM5" i="9"/>
  <c r="AM6" i="9"/>
  <c r="M7" i="9"/>
  <c r="M8" i="9"/>
  <c r="M9" i="9"/>
  <c r="M10" i="9"/>
  <c r="AM10" i="9"/>
  <c r="M11" i="9"/>
  <c r="P19" i="9"/>
  <c r="R19" i="9" s="1"/>
  <c r="S19" i="9" s="1"/>
  <c r="Q19" i="9" s="1"/>
  <c r="T19" i="9"/>
  <c r="P39" i="9"/>
  <c r="T39" i="9"/>
  <c r="P40" i="9"/>
  <c r="R40" i="9" s="1"/>
  <c r="S40" i="9" s="1"/>
  <c r="Q40" i="9" s="1"/>
  <c r="T40" i="9"/>
  <c r="P41" i="9"/>
  <c r="R41" i="9" s="1"/>
  <c r="S41" i="9" s="1"/>
  <c r="Q41" i="9" s="1"/>
  <c r="T41" i="9"/>
  <c r="P42" i="9"/>
  <c r="R42" i="9" s="1"/>
  <c r="S42" i="9" s="1"/>
  <c r="Q42" i="9" s="1"/>
  <c r="T42" i="9"/>
  <c r="P43" i="9"/>
  <c r="R43" i="9" s="1"/>
  <c r="S43" i="9" s="1"/>
  <c r="Q43" i="9" s="1"/>
  <c r="T43" i="9"/>
  <c r="P44" i="9"/>
  <c r="R44" i="9" s="1"/>
  <c r="S44" i="9" s="1"/>
  <c r="Q44" i="9" s="1"/>
  <c r="T44" i="9"/>
  <c r="P45" i="9"/>
  <c r="R45" i="9" s="1"/>
  <c r="S45" i="9" s="1"/>
  <c r="Q45" i="9" s="1"/>
  <c r="T45" i="9"/>
  <c r="P46" i="9"/>
  <c r="R46" i="9" s="1"/>
  <c r="S46" i="9" s="1"/>
  <c r="Q46" i="9" s="1"/>
  <c r="T46" i="9"/>
  <c r="P47" i="9"/>
  <c r="R47" i="9" s="1"/>
  <c r="S47" i="9" s="1"/>
  <c r="Q47" i="9" s="1"/>
  <c r="T47" i="9"/>
  <c r="P48" i="9"/>
  <c r="R48" i="9" s="1"/>
  <c r="S48" i="9" s="1"/>
  <c r="Q48" i="9" s="1"/>
  <c r="T48" i="9"/>
  <c r="P49" i="9"/>
  <c r="R49" i="9" s="1"/>
  <c r="S49" i="9" s="1"/>
  <c r="Q49" i="9" s="1"/>
  <c r="T49" i="9"/>
  <c r="P50" i="9"/>
  <c r="R50" i="9" s="1"/>
  <c r="S50" i="9" s="1"/>
  <c r="Q50" i="9" s="1"/>
  <c r="T50" i="9"/>
  <c r="P51" i="9"/>
  <c r="R51" i="9" s="1"/>
  <c r="S51" i="9" s="1"/>
  <c r="Q51" i="9" s="1"/>
  <c r="T51" i="9"/>
  <c r="P52" i="9"/>
  <c r="R52" i="9" s="1"/>
  <c r="S52" i="9" s="1"/>
  <c r="Q52" i="9" s="1"/>
  <c r="T52" i="9"/>
  <c r="P53" i="9"/>
  <c r="R53" i="9" s="1"/>
  <c r="S53" i="9" s="1"/>
  <c r="Q53" i="9" s="1"/>
  <c r="T53" i="9"/>
  <c r="P54" i="9"/>
  <c r="R54" i="9" s="1"/>
  <c r="S54" i="9" s="1"/>
  <c r="T54" i="9"/>
  <c r="P55" i="9"/>
  <c r="R55" i="9" s="1"/>
  <c r="S55" i="9" s="1"/>
  <c r="Q55" i="9" s="1"/>
  <c r="T55" i="9"/>
  <c r="P56" i="9"/>
  <c r="R56" i="9" s="1"/>
  <c r="S56" i="9" s="1"/>
  <c r="Q56" i="9" s="1"/>
  <c r="T56" i="9"/>
  <c r="P57" i="9"/>
  <c r="R57" i="9" s="1"/>
  <c r="S57" i="9" s="1"/>
  <c r="Q57" i="9" s="1"/>
  <c r="T57"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K19" i="7"/>
  <c r="J20" i="7"/>
  <c r="K20" i="7"/>
  <c r="J21" i="7"/>
  <c r="K21" i="7"/>
  <c r="J22" i="7"/>
  <c r="K22" i="7"/>
  <c r="J23" i="7"/>
  <c r="K23" i="7"/>
  <c r="J24" i="7"/>
  <c r="K24" i="7"/>
  <c r="J25" i="7"/>
  <c r="K25" i="7"/>
  <c r="J26" i="7"/>
  <c r="K26" i="7"/>
  <c r="J27" i="7"/>
  <c r="K27" i="7"/>
  <c r="J28" i="7"/>
  <c r="K28" i="7"/>
  <c r="J29" i="7"/>
  <c r="K29" i="7"/>
  <c r="J30" i="7"/>
  <c r="K30" i="7"/>
  <c r="J31" i="7"/>
  <c r="K31" i="7"/>
  <c r="J32" i="7"/>
  <c r="K32" i="7"/>
  <c r="J40" i="7"/>
  <c r="K40" i="7"/>
  <c r="J41" i="7"/>
  <c r="K41" i="7"/>
  <c r="J42" i="7"/>
  <c r="K42" i="7"/>
  <c r="J43" i="7"/>
  <c r="K43" i="7"/>
  <c r="J44" i="7"/>
  <c r="K44" i="7"/>
  <c r="J45" i="7"/>
  <c r="K45" i="7"/>
  <c r="Z1" i="6"/>
  <c r="A7" i="6"/>
  <c r="B8" i="6"/>
  <c r="Z8" i="6"/>
  <c r="B9" i="6"/>
  <c r="B10" i="6"/>
  <c r="B11" i="6"/>
  <c r="A17" i="6"/>
  <c r="B17" i="6"/>
  <c r="A18" i="6"/>
  <c r="B18" i="6"/>
  <c r="A19" i="6"/>
  <c r="B19" i="6"/>
  <c r="A20" i="6"/>
  <c r="B20" i="6"/>
  <c r="C20" i="6"/>
  <c r="D20" i="6"/>
  <c r="E20" i="6"/>
  <c r="F20" i="6"/>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c r="G50" i="6"/>
  <c r="A51" i="6"/>
  <c r="B51" i="6"/>
  <c r="C51" i="6"/>
  <c r="D51" i="6"/>
  <c r="E51" i="6"/>
  <c r="F51" i="6" s="1"/>
  <c r="G51" i="6"/>
  <c r="A53" i="6"/>
  <c r="B53" i="6"/>
  <c r="A54" i="6"/>
  <c r="B54" i="6"/>
  <c r="C54" i="6"/>
  <c r="D54" i="6"/>
  <c r="E54" i="6"/>
  <c r="F54" i="6"/>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Q75" i="6"/>
  <c r="T76" i="6" s="1"/>
  <c r="T75" i="6"/>
  <c r="Q77" i="6"/>
  <c r="B81" i="6"/>
  <c r="B82" i="6"/>
  <c r="E82" i="6"/>
  <c r="E83" i="6"/>
  <c r="AJ1" i="5"/>
  <c r="A7" i="5"/>
  <c r="A7" i="17" s="1"/>
  <c r="A106" i="17" s="1"/>
  <c r="C8" i="5"/>
  <c r="AJ8" i="5"/>
  <c r="C9" i="5"/>
  <c r="C9" i="7" s="1"/>
  <c r="C10" i="5"/>
  <c r="C10" i="9" s="1"/>
  <c r="C11" i="5"/>
  <c r="B11" i="14" s="1"/>
  <c r="N19" i="5"/>
  <c r="P19" i="5"/>
  <c r="T19" i="5" s="1"/>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N32" i="5"/>
  <c r="Q32" i="5" s="1"/>
  <c r="R32" i="5" s="1"/>
  <c r="O32" i="5" s="1"/>
  <c r="P32" i="5"/>
  <c r="T32" i="5" s="1"/>
  <c r="N33" i="5"/>
  <c r="Q33" i="5" s="1"/>
  <c r="R33" i="5" s="1"/>
  <c r="O33" i="5" s="1"/>
  <c r="P33" i="5"/>
  <c r="T33" i="5" s="1"/>
  <c r="N40" i="5"/>
  <c r="Q40" i="5" s="1"/>
  <c r="R40" i="5" s="1"/>
  <c r="O40" i="5" s="1"/>
  <c r="P40" i="5"/>
  <c r="T40" i="5" s="1"/>
  <c r="N41" i="5"/>
  <c r="Q41" i="5" s="1"/>
  <c r="R41" i="5" s="1"/>
  <c r="O41" i="5" s="1"/>
  <c r="P41" i="5"/>
  <c r="T41" i="5" s="1"/>
  <c r="N42" i="5"/>
  <c r="Q42" i="5" s="1"/>
  <c r="R42" i="5" s="1"/>
  <c r="O42" i="5" s="1"/>
  <c r="P42" i="5"/>
  <c r="T42" i="5" s="1"/>
  <c r="N43" i="5"/>
  <c r="Q43" i="5" s="1"/>
  <c r="R43" i="5" s="1"/>
  <c r="O43" i="5" s="1"/>
  <c r="P43" i="5"/>
  <c r="T43" i="5" s="1"/>
  <c r="N44" i="5"/>
  <c r="Q44" i="5" s="1"/>
  <c r="R44" i="5" s="1"/>
  <c r="O44" i="5" s="1"/>
  <c r="P44" i="5"/>
  <c r="T44" i="5" s="1"/>
  <c r="N45" i="5"/>
  <c r="Q45" i="5" s="1"/>
  <c r="R45" i="5" s="1"/>
  <c r="O45" i="5" s="1"/>
  <c r="P45" i="5"/>
  <c r="T45" i="5" s="1"/>
  <c r="B57" i="5"/>
  <c r="B32" i="16" s="1"/>
  <c r="B58" i="5"/>
  <c r="M58" i="5"/>
  <c r="M59" i="5"/>
  <c r="K6" i="4"/>
  <c r="A7" i="4"/>
  <c r="A9" i="4"/>
  <c r="A6" i="6" s="1"/>
  <c r="A10" i="4"/>
  <c r="A14" i="4"/>
  <c r="A15" i="4"/>
  <c r="F32" i="4"/>
  <c r="G32" i="4"/>
  <c r="B2" i="2"/>
  <c r="A3" i="5" s="1"/>
  <c r="B3" i="2"/>
  <c r="A1" i="16" s="1"/>
  <c r="T59" i="9" l="1"/>
  <c r="Q54" i="9"/>
  <c r="R25" i="12"/>
  <c r="S25" i="12" s="1"/>
  <c r="Q25" i="12" s="1"/>
  <c r="Q28" i="12"/>
  <c r="D22" i="15"/>
  <c r="J47" i="7"/>
  <c r="H26" i="19" s="1"/>
  <c r="O18" i="13"/>
  <c r="B10" i="18"/>
  <c r="B113" i="18" s="1"/>
  <c r="B32" i="12"/>
  <c r="I10" i="17"/>
  <c r="I109" i="17" s="1"/>
  <c r="A1" i="4"/>
  <c r="E16" i="20"/>
  <c r="A7" i="7"/>
  <c r="N49" i="5"/>
  <c r="H25" i="19" s="1"/>
  <c r="Q19" i="5"/>
  <c r="R19" i="5" s="1"/>
  <c r="R47" i="5" s="1"/>
  <c r="N52" i="5" s="1"/>
  <c r="K47" i="7"/>
  <c r="A7" i="9"/>
  <c r="E25" i="17"/>
  <c r="O36" i="25"/>
  <c r="O33" i="25"/>
  <c r="P49" i="5"/>
  <c r="C9" i="9"/>
  <c r="B24" i="13"/>
  <c r="C41" i="19"/>
  <c r="N35" i="25"/>
  <c r="N33" i="25"/>
  <c r="K32" i="25"/>
  <c r="T49" i="5"/>
  <c r="F42" i="19"/>
  <c r="J26" i="17"/>
  <c r="J54" i="7"/>
  <c r="D33" i="16"/>
  <c r="D25" i="14"/>
  <c r="O26" i="11"/>
  <c r="C25" i="18"/>
  <c r="D33" i="15"/>
  <c r="D25" i="13"/>
  <c r="O33" i="12"/>
  <c r="O65" i="9"/>
  <c r="G39" i="19"/>
  <c r="B8" i="14"/>
  <c r="B8" i="13"/>
  <c r="D4" i="25"/>
  <c r="I8" i="17"/>
  <c r="I107" i="17" s="1"/>
  <c r="B8" i="12"/>
  <c r="B8" i="11"/>
  <c r="B8" i="10"/>
  <c r="F44" i="23"/>
  <c r="B8" i="8"/>
  <c r="C8" i="7"/>
  <c r="B8" i="15"/>
  <c r="F71" i="6"/>
  <c r="F72" i="6"/>
  <c r="U1" i="6"/>
  <c r="U2" i="6" s="1"/>
  <c r="R39" i="9"/>
  <c r="S39" i="9" s="1"/>
  <c r="S59" i="9" s="1"/>
  <c r="P59" i="9"/>
  <c r="F33" i="25"/>
  <c r="F15" i="25" s="1"/>
  <c r="K18" i="13"/>
  <c r="B8" i="16"/>
  <c r="C15" i="23"/>
  <c r="A3" i="14"/>
  <c r="A3" i="13"/>
  <c r="A38" i="25"/>
  <c r="A3" i="18"/>
  <c r="A106" i="18" s="1"/>
  <c r="A3" i="16"/>
  <c r="A3" i="12"/>
  <c r="A3" i="11"/>
  <c r="A3" i="8"/>
  <c r="C12" i="19"/>
  <c r="A3" i="9"/>
  <c r="A3" i="7"/>
  <c r="A3" i="6"/>
  <c r="Z2" i="6"/>
  <c r="AJ2" i="5"/>
  <c r="Z2" i="23"/>
  <c r="D32" i="15"/>
  <c r="D24" i="14"/>
  <c r="F41" i="19"/>
  <c r="J25" i="17"/>
  <c r="D32" i="16"/>
  <c r="D24" i="13"/>
  <c r="O32" i="12"/>
  <c r="C24" i="18"/>
  <c r="O64" i="9"/>
  <c r="F46" i="23"/>
  <c r="E85" i="10"/>
  <c r="E60" i="8"/>
  <c r="J53" i="7"/>
  <c r="E61" i="8"/>
  <c r="A1" i="8"/>
  <c r="T60" i="9"/>
  <c r="A1" i="14"/>
  <c r="A3" i="15"/>
  <c r="Q18" i="17"/>
  <c r="R18" i="17" s="1"/>
  <c r="N18" i="17" s="1"/>
  <c r="M20" i="17"/>
  <c r="F34" i="24"/>
  <c r="F35" i="24"/>
  <c r="F16" i="24" s="1"/>
  <c r="B11" i="16"/>
  <c r="B11" i="18"/>
  <c r="B114" i="18" s="1"/>
  <c r="B11" i="15"/>
  <c r="C11" i="9"/>
  <c r="B11" i="8"/>
  <c r="I11" i="17"/>
  <c r="I110" i="17" s="1"/>
  <c r="B11" i="13"/>
  <c r="B11" i="12"/>
  <c r="B11" i="11"/>
  <c r="A2" i="4"/>
  <c r="B47" i="23"/>
  <c r="B33" i="16"/>
  <c r="B25" i="18"/>
  <c r="C42" i="19"/>
  <c r="B25" i="14"/>
  <c r="B26" i="11"/>
  <c r="D64" i="9"/>
  <c r="E26" i="17"/>
  <c r="B33" i="15"/>
  <c r="B25" i="13"/>
  <c r="B33" i="12"/>
  <c r="B85" i="10"/>
  <c r="B60" i="8"/>
  <c r="B53" i="7"/>
  <c r="I9" i="17"/>
  <c r="I108" i="17" s="1"/>
  <c r="B9" i="16"/>
  <c r="B9" i="15"/>
  <c r="B9" i="14"/>
  <c r="B9" i="18"/>
  <c r="B112" i="18" s="1"/>
  <c r="B9" i="12"/>
  <c r="B9" i="11"/>
  <c r="B9" i="10"/>
  <c r="A6" i="5"/>
  <c r="C11" i="7"/>
  <c r="D63" i="9"/>
  <c r="A3" i="10"/>
  <c r="B9" i="13"/>
  <c r="B24" i="14"/>
  <c r="N21" i="17"/>
  <c r="F47" i="23"/>
  <c r="D15" i="25"/>
  <c r="F23" i="25" s="1"/>
  <c r="A2" i="19"/>
  <c r="A1" i="17"/>
  <c r="A100" i="17" s="1"/>
  <c r="A1" i="23"/>
  <c r="A1" i="9"/>
  <c r="A1" i="7"/>
  <c r="A1" i="18"/>
  <c r="A104" i="18" s="1"/>
  <c r="A1" i="6"/>
  <c r="A1" i="5"/>
  <c r="A1" i="15"/>
  <c r="A1" i="13"/>
  <c r="A1" i="10"/>
  <c r="B24" i="18"/>
  <c r="B6" i="23"/>
  <c r="B46" i="23"/>
  <c r="B32" i="15"/>
  <c r="B84" i="10"/>
  <c r="B59" i="8"/>
  <c r="B52" i="7"/>
  <c r="B25" i="11"/>
  <c r="B77" i="6"/>
  <c r="B9" i="8"/>
  <c r="E86" i="10"/>
  <c r="B11" i="10"/>
  <c r="O25" i="11"/>
  <c r="Q18" i="11"/>
  <c r="Q21" i="11" s="1"/>
  <c r="S20" i="11"/>
  <c r="A1" i="11"/>
  <c r="A1" i="12"/>
  <c r="A3" i="17"/>
  <c r="A102" i="17" s="1"/>
  <c r="B8" i="18"/>
  <c r="B111" i="18" s="1"/>
  <c r="A7" i="8"/>
  <c r="A7" i="11"/>
  <c r="A7" i="12"/>
  <c r="B10" i="15"/>
  <c r="B10" i="16"/>
  <c r="N31" i="25"/>
  <c r="O31" i="25"/>
  <c r="I39" i="25" s="1"/>
  <c r="F18" i="25"/>
  <c r="C10" i="7"/>
  <c r="B10" i="8"/>
  <c r="A7" i="10"/>
  <c r="A7" i="14"/>
  <c r="B26" i="24"/>
  <c r="J35" i="25"/>
  <c r="K35" i="25"/>
  <c r="B10" i="14"/>
  <c r="B10" i="13"/>
  <c r="A7" i="18"/>
  <c r="A110" i="18" s="1"/>
  <c r="A7" i="16"/>
  <c r="B10" i="10"/>
  <c r="B10" i="11"/>
  <c r="H29" i="19"/>
  <c r="H22" i="19"/>
  <c r="I22" i="19" s="1"/>
  <c r="B10" i="12"/>
  <c r="D18" i="25"/>
  <c r="A7" i="13"/>
  <c r="D20" i="15"/>
  <c r="A7" i="15"/>
  <c r="H21" i="19"/>
  <c r="I21" i="19" s="1"/>
  <c r="E16" i="21"/>
  <c r="N37" i="25"/>
  <c r="O37" i="25"/>
  <c r="N34" i="25"/>
  <c r="O34" i="25"/>
  <c r="F22" i="25"/>
  <c r="F36" i="24"/>
  <c r="F18" i="24" s="1"/>
  <c r="D16" i="15" l="1"/>
  <c r="D7" i="25" s="1"/>
  <c r="F7" i="25" s="1"/>
  <c r="H19" i="19"/>
  <c r="I19" i="19" s="1"/>
  <c r="H18" i="19"/>
  <c r="I18" i="19" s="1"/>
  <c r="F73" i="6"/>
  <c r="F75" i="6" s="1"/>
  <c r="Q76" i="6" s="1"/>
  <c r="O19" i="5"/>
  <c r="AE1" i="5" s="1"/>
  <c r="I17" i="13" s="1"/>
  <c r="M17" i="13" s="1"/>
  <c r="I41" i="25"/>
  <c r="I40" i="25"/>
  <c r="F15" i="24"/>
  <c r="F37" i="24"/>
  <c r="F38" i="24" s="1"/>
  <c r="F17" i="24" s="1"/>
  <c r="H20" i="19"/>
  <c r="I20" i="19" s="1"/>
  <c r="H27" i="19"/>
  <c r="D18" i="15"/>
  <c r="D15" i="13"/>
  <c r="A6" i="15"/>
  <c r="A6" i="18"/>
  <c r="A109" i="18" s="1"/>
  <c r="A6" i="14"/>
  <c r="A6" i="8"/>
  <c r="A6" i="16"/>
  <c r="A6" i="12"/>
  <c r="A6" i="11"/>
  <c r="A6" i="9"/>
  <c r="A6" i="7"/>
  <c r="A6" i="10"/>
  <c r="A6" i="13"/>
  <c r="A6" i="17"/>
  <c r="A105" i="17" s="1"/>
  <c r="H30" i="19"/>
  <c r="D26" i="15"/>
  <c r="H23" i="19"/>
  <c r="I23" i="19" s="1"/>
  <c r="N50" i="5"/>
  <c r="Q39" i="9"/>
  <c r="Q60" i="9" s="1"/>
  <c r="D17" i="13"/>
  <c r="H15" i="19"/>
  <c r="I15" i="19" s="1"/>
  <c r="AG7" i="23"/>
  <c r="AG8" i="23" s="1"/>
  <c r="AG9" i="23"/>
  <c r="AG6" i="23"/>
  <c r="H16" i="19"/>
  <c r="D7" i="24" l="1"/>
  <c r="F7" i="24" s="1"/>
  <c r="AE2" i="5"/>
  <c r="B41" i="23"/>
  <c r="F19" i="24"/>
  <c r="D18" i="13"/>
  <c r="D24" i="15" s="1"/>
  <c r="K18" i="19"/>
  <c r="K22" i="19"/>
  <c r="D22" i="16" s="1"/>
  <c r="K20" i="19"/>
  <c r="D18" i="16" s="1"/>
  <c r="K23" i="19"/>
  <c r="D26" i="16" s="1"/>
  <c r="K21" i="19"/>
  <c r="D20" i="16" s="1"/>
  <c r="K19" i="19"/>
  <c r="D16" i="16" s="1"/>
  <c r="D20" i="25"/>
  <c r="F20" i="25" s="1"/>
  <c r="N51" i="5"/>
  <c r="D8" i="25"/>
  <c r="F8" i="25" s="1"/>
  <c r="D8" i="24"/>
  <c r="F8" i="24" s="1"/>
  <c r="D16" i="14" l="1"/>
  <c r="H11" i="24"/>
  <c r="D11" i="24" s="1"/>
  <c r="F11" i="24" s="1"/>
  <c r="D14" i="15"/>
  <c r="D14" i="16"/>
  <c r="D14" i="14"/>
  <c r="D14" i="24" s="1"/>
  <c r="D6" i="25" l="1"/>
  <c r="D6" i="24"/>
  <c r="AI3" i="17"/>
  <c r="AI7" i="17" s="1"/>
  <c r="AC3" i="10"/>
  <c r="AC7" i="10" s="1"/>
  <c r="M3" i="8"/>
  <c r="M7" i="8" s="1"/>
  <c r="AF3" i="18"/>
  <c r="AF7" i="18" s="1"/>
  <c r="AM3" i="9"/>
  <c r="AM7" i="9" s="1"/>
  <c r="D28" i="15"/>
  <c r="L24" i="24"/>
  <c r="K24" i="24" s="1"/>
  <c r="B24" i="24" s="1"/>
  <c r="D15" i="24"/>
  <c r="L25" i="24" s="1"/>
  <c r="K25" i="24" s="1"/>
  <c r="B25" i="24" s="1"/>
  <c r="D18" i="14"/>
  <c r="D24" i="16" s="1"/>
  <c r="D28" i="16" s="1"/>
  <c r="AB17" i="23" s="1"/>
  <c r="A1" i="26" l="1"/>
  <c r="F6" i="24"/>
  <c r="F10" i="24" s="1"/>
  <c r="D10" i="24"/>
  <c r="D19" i="24"/>
  <c r="F6" i="25"/>
  <c r="F10" i="25" s="1"/>
  <c r="F35" i="25"/>
  <c r="F36" i="25" s="1"/>
  <c r="F16" i="25" s="1"/>
  <c r="D10" i="25"/>
  <c r="D12" i="25" l="1"/>
  <c r="D19" i="25"/>
  <c r="D12" i="24"/>
  <c r="D20" i="24"/>
  <c r="F12" i="24"/>
  <c r="F20" i="24"/>
  <c r="F12" i="25"/>
  <c r="F19" i="25"/>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<sst xmlns="http://schemas.openxmlformats.org/spreadsheetml/2006/main" count="1344" uniqueCount="660">
  <si>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</si>
  <si>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</si>
  <si>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</si>
  <si>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</si>
  <si>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</si>
  <si>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</si>
  <si>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</si>
  <si>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</si>
  <si>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</si>
  <si>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</si>
  <si>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</si>
  <si>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</si>
  <si>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</si>
  <si>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</si>
  <si>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</si>
  <si>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</si>
  <si>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</si>
  <si>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</si>
  <si>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</si>
  <si>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</si>
  <si>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</si>
  <si>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</si>
  <si>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</si>
  <si>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</si>
  <si>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</si>
  <si>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</si>
  <si>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</si>
  <si>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</si>
  <si>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</si>
  <si>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</si>
  <si>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</si>
  <si>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</si>
  <si>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</si>
  <si>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</si>
  <si>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</si>
  <si>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</si>
  <si>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</si>
  <si>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</si>
  <si>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</si>
  <si>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</si>
  <si>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</si>
  <si>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</si>
  <si>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</si>
  <si>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</si>
  <si>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</si>
  <si>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</si>
  <si>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</si>
  <si>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</si>
  <si>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</si>
  <si>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</si>
  <si>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</si>
  <si>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</si>
  <si>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</si>
  <si>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</si>
  <si>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</si>
  <si>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</si>
  <si>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</si>
  <si>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</si>
  <si>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</si>
  <si>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</si>
  <si>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</si>
  <si>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</si>
  <si>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</si>
  <si>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</si>
  <si>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</si>
  <si>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</si>
  <si>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</si>
  <si>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</si>
  <si>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</si>
  <si>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</si>
  <si>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</si>
  <si>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</si>
  <si>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</si>
  <si>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</si>
  <si>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</si>
  <si>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</si>
  <si>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</si>
  <si>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</si>
  <si>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</si>
  <si>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</si>
  <si>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</si>
  <si>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</si>
  <si>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</si>
  <si>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</si>
  <si>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</si>
  <si>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</si>
  <si>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</si>
  <si>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</si>
  <si>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</si>
  <si>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</si>
  <si>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</si>
  <si>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</si>
  <si>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</si>
  <si>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</si>
  <si>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</si>
  <si>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</si>
  <si>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</si>
  <si>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</si>
  <si>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</si>
  <si>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</si>
  <si>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</si>
  <si>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</si>
  <si>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</si>
  <si>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</si>
  <si>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</si>
  <si>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</si>
  <si>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</si>
  <si>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</si>
  <si>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</si>
  <si>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</si>
  <si>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</si>
  <si>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</si>
  <si>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</si>
  <si>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</si>
  <si>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</si>
  <si>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</si>
  <si>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</si>
  <si>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</si>
  <si>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</si>
  <si>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</si>
  <si>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</si>
  <si>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</si>
  <si>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</si>
  <si>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</si>
  <si>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</si>
  <si>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</si>
  <si>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</si>
  <si>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</si>
  <si>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</si>
  <si>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</si>
  <si>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</si>
  <si>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</si>
  <si>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</si>
  <si>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</si>
  <si>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</si>
  <si>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</si>
  <si>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</si>
  <si>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</si>
  <si>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Fill up ref. no. as bidder's ref no. of this letter.</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</si>
  <si>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</si>
  <si>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</si>
  <si>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</si>
  <si>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</si>
  <si>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</si>
  <si>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</si>
  <si>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</si>
  <si>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</si>
  <si>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</si>
  <si>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</si>
  <si>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</si>
  <si>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</si>
  <si>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</si>
  <si>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</si>
  <si>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</si>
  <si>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</si>
  <si>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</si>
  <si>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</si>
  <si>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</si>
  <si>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</si>
  <si>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</si>
  <si>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</si>
  <si>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</si>
  <si>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</si>
  <si>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</si>
  <si>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</si>
  <si>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</si>
  <si>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</si>
  <si>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</si>
  <si>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</si>
  <si>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</si>
  <si>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</si>
  <si>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</si>
  <si>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</si>
  <si>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</si>
  <si>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</si>
  <si>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</si>
  <si>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</si>
  <si>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</si>
  <si>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</si>
  <si>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</si>
  <si>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</si>
  <si>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</si>
  <si>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</si>
  <si>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</si>
  <si>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</si>
  <si>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</si>
  <si>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</si>
  <si>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</si>
  <si>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</si>
  <si>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</si>
  <si>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</si>
  <si>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</si>
  <si>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</si>
  <si>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</si>
  <si>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</si>
  <si>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</si>
  <si>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</si>
  <si>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</si>
  <si>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</si>
  <si>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</si>
  <si>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</si>
  <si>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</si>
  <si>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</si>
  <si>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</si>
  <si>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</si>
  <si>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</si>
  <si>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</si>
  <si>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</si>
  <si>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</si>
  <si>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</si>
  <si>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</si>
  <si>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</si>
  <si>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</si>
  <si>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</si>
  <si>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</si>
  <si>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</si>
  <si>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</si>
  <si>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</si>
  <si>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</si>
  <si>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</si>
  <si>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</si>
  <si>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</si>
  <si>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</si>
  <si>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</si>
  <si>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</si>
  <si>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</si>
  <si>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</si>
  <si>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</si>
  <si>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</si>
  <si>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</si>
  <si>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</si>
  <si>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</si>
  <si>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</si>
  <si>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</si>
  <si>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</si>
  <si>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</si>
  <si>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</si>
  <si>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</si>
  <si>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</si>
  <si>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</si>
  <si>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</si>
  <si>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</si>
  <si>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</si>
  <si>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</si>
  <si>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</si>
  <si>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</si>
  <si>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</si>
  <si>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</si>
  <si>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</si>
  <si>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</si>
  <si>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</si>
  <si>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</si>
  <si>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</si>
  <si>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</si>
  <si>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</si>
  <si>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</si>
  <si>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</si>
  <si>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</si>
  <si>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</si>
  <si>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</si>
  <si>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</si>
  <si>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</si>
  <si>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</si>
  <si>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</si>
  <si>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</si>
  <si>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</si>
  <si>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</si>
  <si>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</si>
  <si>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</si>
  <si>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</si>
  <si>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</si>
  <si>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</si>
  <si>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</si>
  <si>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</si>
  <si>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</si>
  <si>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</si>
  <si>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</si>
  <si>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</si>
  <si>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</si>
  <si>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</si>
  <si>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</si>
  <si>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</si>
  <si>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</si>
  <si>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</si>
  <si>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</si>
  <si>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</si>
  <si>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</si>
  <si>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</si>
  <si>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</si>
  <si>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</si>
  <si>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</si>
  <si>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</si>
  <si>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</si>
  <si>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</si>
  <si>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</si>
  <si>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</si>
  <si>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</si>
  <si>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</si>
  <si>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</si>
  <si>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</si>
  <si>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</si>
  <si>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</si>
  <si>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</si>
  <si>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</si>
  <si>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</si>
  <si>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</si>
  <si>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</si>
  <si>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</si>
  <si>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</si>
  <si>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</si>
  <si>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</si>
  <si>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</si>
  <si>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</si>
  <si>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</si>
  <si>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</si>
  <si>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</si>
  <si>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</si>
  <si>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</si>
  <si>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</si>
  <si>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</si>
  <si>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</si>
  <si>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</si>
  <si>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</si>
  <si>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</si>
  <si>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</si>
  <si>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</si>
  <si>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</si>
  <si>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</si>
  <si>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</si>
  <si>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</si>
  <si>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</si>
  <si>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</si>
  <si>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</si>
  <si>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</si>
  <si>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</si>
  <si>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</si>
  <si>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</si>
  <si>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</si>
  <si>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</si>
  <si>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</si>
  <si>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</si>
  <si>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</si>
  <si>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</si>
  <si>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</si>
  <si>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</si>
  <si>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</si>
  <si>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</si>
  <si>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</si>
  <si>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</si>
  <si>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</si>
  <si>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</si>
  <si>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</si>
  <si>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</si>
  <si>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</si>
  <si>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</si>
  <si>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</si>
  <si>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</si>
  <si>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</si>
  <si>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</si>
  <si>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</si>
  <si>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</si>
  <si>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</si>
  <si>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</si>
  <si>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</si>
  <si>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</si>
  <si>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</si>
  <si>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</si>
  <si>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</si>
  <si>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</si>
  <si>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</si>
  <si>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</si>
  <si>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</si>
  <si>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</si>
  <si>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</si>
  <si>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</si>
  <si>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</si>
  <si>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</si>
  <si>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</si>
  <si>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</si>
  <si>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</si>
  <si>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</si>
  <si>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</si>
  <si>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</si>
  <si>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</si>
  <si>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</si>
  <si>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</si>
  <si>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</si>
  <si>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</si>
  <si>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</si>
  <si>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</si>
  <si>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</si>
  <si>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</si>
  <si>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</si>
  <si>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</si>
  <si>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</si>
  <si>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</si>
  <si>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</si>
  <si>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</si>
  <si>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</si>
  <si>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</si>
  <si>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</si>
  <si>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</si>
  <si>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</si>
  <si>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</si>
  <si>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</si>
  <si>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</si>
  <si>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</si>
  <si>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</si>
  <si>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</si>
  <si>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</si>
  <si>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</si>
  <si>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</si>
  <si>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</si>
  <si>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</si>
  <si>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</si>
  <si>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</si>
  <si>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</si>
  <si>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</si>
  <si>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</si>
  <si>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</si>
  <si>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</si>
  <si>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</si>
  <si>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</si>
  <si>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</si>
  <si>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</si>
  <si>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</si>
  <si>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</si>
  <si>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</si>
  <si>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</si>
  <si>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</si>
  <si>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</si>
  <si>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</si>
  <si>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</si>
  <si>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</si>
  <si>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</si>
  <si>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</si>
  <si>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</si>
  <si>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</si>
  <si>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</si>
  <si>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</si>
  <si>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</si>
  <si>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</si>
  <si>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</si>
  <si>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</si>
  <si>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</si>
  <si>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</si>
  <si>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</si>
  <si>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</si>
  <si>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</si>
  <si>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</si>
  <si>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</si>
  <si>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</si>
  <si>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</si>
  <si>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</si>
  <si>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</si>
  <si>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</si>
  <si>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</si>
  <si>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</si>
  <si>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</si>
  <si>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</si>
  <si>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</si>
  <si>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</si>
  <si>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</si>
  <si>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</si>
  <si>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</si>
  <si>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</si>
  <si>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</si>
  <si>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</si>
  <si>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</si>
  <si>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</si>
  <si>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</si>
  <si>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</si>
  <si>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</si>
  <si>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</si>
  <si>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</si>
  <si>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</si>
  <si>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</si>
  <si>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</si>
  <si>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</si>
  <si>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</si>
  <si>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</si>
  <si>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</si>
  <si>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</si>
  <si>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</si>
  <si>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</si>
  <si>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</si>
  <si>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</si>
  <si>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</si>
  <si>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</si>
  <si>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</si>
  <si>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</si>
  <si>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</si>
  <si>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</si>
  <si>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</si>
  <si>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</si>
  <si>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</si>
  <si>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</si>
  <si>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</si>
  <si>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</si>
  <si>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</si>
  <si>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</si>
  <si>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</si>
  <si>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</si>
  <si>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</si>
  <si>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</si>
  <si>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</si>
  <si>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</si>
  <si>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</si>
  <si>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</si>
  <si>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</si>
  <si>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</si>
  <si>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</si>
  <si>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</si>
  <si>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</si>
  <si>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</si>
  <si>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</si>
  <si>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</si>
  <si>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</si>
  <si>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Local Transportation, In-transit insurance, loading and unloading</t>
  </si>
  <si>
    <t>Sch-4a (Training  Charges)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</si>
  <si>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</si>
  <si>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</si>
  <si>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</si>
  <si>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</si>
  <si>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</si>
  <si>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</si>
  <si>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4a</t>
  </si>
  <si>
    <t>TOTAL SCHEDULE NO. 4b</t>
  </si>
  <si>
    <t>4a</t>
  </si>
  <si>
    <t>4b</t>
  </si>
  <si>
    <t>Schedule 4a</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</si>
  <si>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</si>
  <si>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</si>
  <si>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</si>
  <si>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</si>
  <si>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</si>
  <si>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</si>
  <si>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</si>
  <si>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</si>
  <si>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t>
  </si>
  <si>
    <t>SET</t>
  </si>
  <si>
    <t>8= 6 x 7</t>
  </si>
  <si>
    <t>MND</t>
  </si>
  <si>
    <t>NOT APPLICABLE</t>
  </si>
  <si>
    <t>Schedule - 4a</t>
  </si>
  <si>
    <t>Schedule - 4b</t>
  </si>
  <si>
    <t>Fill up only green shaded cells in Sch-1, Sch-2, Sch-3, Sch-4a, Sch-4b, Sch-5, Sch-7 and Bid Form 2nd Envelope.</t>
  </si>
  <si>
    <t>Sole Bidder</t>
  </si>
  <si>
    <t>Break-up of Type Test Charges for Type Tests to be conducted (NOT APPLICABLE)</t>
  </si>
  <si>
    <t>All the cells in Sch-5 &amp; Sch-6 are auto filled, therefore no cell is required to be filled up there.</t>
  </si>
  <si>
    <t>JV (Joint Venture)</t>
  </si>
  <si>
    <t xml:space="preserve">Training                                </t>
  </si>
  <si>
    <t>Training at Manufacturer's Works</t>
  </si>
  <si>
    <t xml:space="preserve">YR </t>
  </si>
  <si>
    <t>Select Sole Bidder from the pull down menu. Do not leave this cell blank.</t>
  </si>
  <si>
    <t>Fill up names and address of the Sole Bidder.</t>
  </si>
  <si>
    <t>Type tests Charges:</t>
  </si>
  <si>
    <t>Unit Charges</t>
  </si>
  <si>
    <t>Total Charges</t>
  </si>
  <si>
    <t>Sch-4b (Maintenance Charges) :</t>
  </si>
  <si>
    <t>Sch-3 (Installation  Charges) :</t>
  </si>
  <si>
    <t>General Instruction to the Bidders for filling up this workbook of Price Schedules</t>
  </si>
  <si>
    <t>Schedule-4b : Maintenance Charges during and after Defect Liability Period</t>
  </si>
  <si>
    <t>Total Maintenance Charges during and after Defect Liability Period</t>
  </si>
  <si>
    <t>Rev0</t>
  </si>
  <si>
    <t xml:space="preserve">NO </t>
  </si>
  <si>
    <t>SINGLE BREAK 11 KV GO SWITCH FOR TRANSFORMER</t>
  </si>
  <si>
    <t xml:space="preserve">EA </t>
  </si>
  <si>
    <t xml:space="preserve">M  </t>
  </si>
  <si>
    <t>PTZ Camera for Video Monitoring System</t>
  </si>
  <si>
    <t>4.5 kg CO2 type Portable Fire extinguisher</t>
  </si>
  <si>
    <t>11KV HG FUSE INCLUDING ALL ACCESSORIES</t>
  </si>
  <si>
    <t>INSTALLATION OF SINGLE BREAK 11 KV GO SWITCH FOR TRANSFORMER</t>
  </si>
  <si>
    <t>INSTALLATION OF HORN GAP FUSE 11 KV</t>
  </si>
  <si>
    <t xml:space="preserve">AU </t>
  </si>
  <si>
    <t>INSTALLATION OF  LT DISTRIBUTION BOX (ONE INCOMER WITH 100A 3P MCCB AND 2 OUTGOING WITH 3 P, 100A MCCBS &amp; 2 OUTGOING WITH 1P 16 AMCB) WITH COPPER BUS BAR HAVING 300A CAPACITY AND REQUIRED ACCESSORIES</t>
  </si>
  <si>
    <t>INSTALLATION OF  PTZ SECURITY CAMERA WITH SD CARD</t>
  </si>
  <si>
    <t>INSTALLATION OF  CARBON DIOXIDE EXTINGUISHERS (CO2) FOR FIRE FIGHTING (CLASS B, 4.5 KG,  IS 15683)</t>
  </si>
  <si>
    <t>Maintenance Charges  after Defect Liability Period</t>
  </si>
  <si>
    <t>Total GST on Installation Services  (Schedule-3), Training to be imparted in India (Schedule-4a) and Maintenance Charges after Defect Liability Period(Schedule-4b)</t>
  </si>
  <si>
    <t>Maintenance Charges after Defect Liability Period.</t>
  </si>
  <si>
    <t>Maintenance Charges after Defect Liability Period</t>
  </si>
  <si>
    <t>NMMT Package CC-01: Supply, Erection, Commissioning and AMC of EV Chargers and upstream electrical infrastructure along with civil works for 20 nos. of EV Charging Stations for “Setting up of Electric Vehicles Charging Stations in Navi Mumbai under FAME India Scheme Phase-II”.</t>
  </si>
  <si>
    <t xml:space="preserve">Navi Mumbai EV Charging Station  </t>
  </si>
  <si>
    <t xml:space="preserve">ELECTRICAL SUPPLY ITEMS                 </t>
  </si>
  <si>
    <t>3.3 KW BHARAT AC001 3 CONNECTOR GUN BASED EV CHARGER INCLUDING CANOPY</t>
  </si>
  <si>
    <t>15 KW BHARAT DC001 SINGLE GUN EV CHARGER INCLUDING CANOPY</t>
  </si>
  <si>
    <t>122 KW EV CHARGER WITH CCS II/50 KW, CHADEMO/50 KW &amp; AC TYPE 2/22 KWCONNECTORS INCLUDING CANOPY</t>
  </si>
  <si>
    <t>400KVA, 11/0.433KV TRANSFORMER</t>
  </si>
  <si>
    <t>SINGLE BREAK 22 KV GOAB SWITCH FOR TRANSFORMER</t>
  </si>
  <si>
    <t>22 KV HORN GAP FUSE INCLUDING ALL ACCESSORIES</t>
  </si>
  <si>
    <t>0.2 S CLASS HT CT METER INCLUDING 22 KV CT, PT AND METER BOX</t>
  </si>
  <si>
    <t>0.5 CLASS SINGLE PHASE WHOLE CURRENT METER ALONG WITH METER BOX</t>
  </si>
  <si>
    <t>3.5 CORE, 25 SQMM 11 KV XLPE ARMOURED CABLE</t>
  </si>
  <si>
    <t>3.5 CORE, 25 SQMM 22 KV XLPE ARMOURED CABLE</t>
  </si>
  <si>
    <t>3.5 CORE, 185 SQMM, 1.1 KV PVC UNARMOURED CABLE</t>
  </si>
  <si>
    <t>3.5 CORE, 25 SQMM, 1.1 KV PVC UNARMOURED CABLE</t>
  </si>
  <si>
    <t>2CORE, 16 SQMM, 1.1 KV PVC UNARMOURED CABLE</t>
  </si>
  <si>
    <t>CABLE SUPPORT STRUCTURE FOR HT CABLE</t>
  </si>
  <si>
    <t>L.T. DISTRIBUTION BOX WITH MCCB. ALUMINIUM BUSBAR FOR SINGLE BAY WITHKIT KAT FUSE FOR 25KVA S/S</t>
  </si>
  <si>
    <t>DISTRIBUTION BOX (DB) FOR ELECTRICAL SUPPLY &amp; ILLUMINATION OF TOILET</t>
  </si>
  <si>
    <t>DISTRIBUTION BOX (DB) FOR ELECTRICAL SUPPLY &amp; ILLUMINATION OF EVCHARGING STATION</t>
  </si>
  <si>
    <t>ILLUMINATION SYSTEM FOR EVCS INCLUDING WIRING &amp; LUMINAIRES</t>
  </si>
  <si>
    <t xml:space="preserve"> ELECTRICAL INSTALLATION                </t>
  </si>
  <si>
    <t xml:space="preserve">CIVIL                                   </t>
  </si>
  <si>
    <t>Installation of 3.3 kW Bharat AC001 3 connector gun based EV charger including canopy</t>
  </si>
  <si>
    <t>Installation of 15 kW Bharat DC001 single gun EV charger including canopy</t>
  </si>
  <si>
    <t>Installation of 122 kW EV charger with CCS II/50 kW, CHAdeMO/50 kW &amp; AC Type 2/22 kW connectors including canopy</t>
  </si>
  <si>
    <t>Installation of Single Break 22 kV GOAB Switch for transformer</t>
  </si>
  <si>
    <t>Installation of 22 kV Horn Gap Fuse including all accessories</t>
  </si>
  <si>
    <t>Installation of 0.2 S Class HT CT Meter including 22 kV CT, PT and meter Box</t>
  </si>
  <si>
    <t>Installation of 0.5 Class single phase whole current meter along with meter box</t>
  </si>
  <si>
    <t>Installation of 3.5 core, 185 sqmm, 1.1 kV PVC unarmoured cable</t>
  </si>
  <si>
    <t>Installation of 3.5 core, 25 sqmm, 1.1 kV PVC unarmoured cable</t>
  </si>
  <si>
    <t>Installation of 2 core, 16 sqmm, 1.1 kV PVC unarmoured cable</t>
  </si>
  <si>
    <t>Installation of Cable Support Structure for HT cable</t>
  </si>
  <si>
    <t>Installation of Distribution Box (DB) for Electrical supply &amp; Illumination of Toilet</t>
  </si>
  <si>
    <t>Installation of Distribution Box (DB) for Electrical Supply &amp; Illumination of EV Charging Station</t>
  </si>
  <si>
    <t>Installation of Illumination System for EVCS including wiring &amp; luminaires</t>
  </si>
  <si>
    <t>New chain Link Fencing excluding concrete</t>
  </si>
  <si>
    <t>Providing and laying factory made chamfered edge Cement Concrete paver blocks in footpath, parks, lawns, drive ways or light trafficparking etc, of required strength, thickness &amp; size/ shape, made by table vibratory method using PU mould, laid in required colour &amp;pattern over 50mm thick compacted bed of sand, compacting and proper embedding/laying of inter locking paver blocks into the sandbedding layer through vibratory compaction by using plate vibrator, filling the joints with sand and cutting of paver blocks as perrequired size and pattern, finishing and sweeping extra sand. complete all as per direction of Engineer-in-Charge.    -    80 mmthick C.C. paver block of M-30 grade with approved color design and pattern.</t>
  </si>
  <si>
    <t xml:space="preserve">M2 </t>
  </si>
  <si>
    <t>Excavation in all types of soil and rock including backfilling disposal etc. for all leads and lifts</t>
  </si>
  <si>
    <t xml:space="preserve">M3 </t>
  </si>
  <si>
    <t>Providing and laying of Plain Cement Concrete (PCC) (1:2:4)</t>
  </si>
  <si>
    <t>Providing and laying of Plain Cement Concrete (PCC) (1:4:8)</t>
  </si>
  <si>
    <t>Providing and laying of Reinforced Cement Concrete 1:1.5:3 including pre cast, shuttering, Grouting of pockets &amp; underpinning butexcluding steel reinforcement</t>
  </si>
  <si>
    <t>Steel Reinforcement</t>
  </si>
  <si>
    <t xml:space="preserve">MT </t>
  </si>
  <si>
    <t>All civil works of toilets as per drawing and specifications complete, including - brickwork, finishing (external and internal),windows/ ventilators, Plumbing &amp; Sanitary work, sanitary fixture, internal electrical work including conduting, electrical fixture,exhaust fans, plinth protection, septic tank, RWP  etc. complete in all respect. However, excavation, PCC, RCC and reinforcementshall be paid separately as per BPS.</t>
  </si>
  <si>
    <t>Providing, laying, spreading and compacting graded stone aggregate (size range 53 mm to 0.075 mm ) to wet mix macadam (WMM)specification including premixing the material with water at OMC in for all leads &amp; lifts,laying in uniform layers in sub- base /base course/ below foudnations on well prepared surface and compacting to achieve the desired density, complete as perspecifications and directions of Engineer-in-Charge.</t>
  </si>
  <si>
    <t>16.62 Providing and applying 2.5mm thick road marking strips (retro-reflective) of specified shade/ colour using hot thermoplasticmaterial by fully/ semiautomatic thermoplastic paint applicator machine fitted with profile shoe, glass beads dispenser, propanetank heater and profile shoe heater, driven by experienced operator on road surface including cost of material, labour, T&amp;P,cleaning the road surface of all dirt, seals, oil, grease and foreign material etc. complete as per direction of Engineer-in-chargeand accordance with applicable specifications.</t>
  </si>
  <si>
    <t>19.32.1 Making soak pit 2.5 m diameter 3.0 metre deep with 45 x 45 cm dry brick honey comb shaft with bricks and S.W. drain pipe 100mm diameter, 1.8 m long complete as per standard design. : With common burnt clay F.P.S. (non modular) bricks of class designation7.5</t>
  </si>
  <si>
    <t xml:space="preserve">COMPREHENSIVE MAINTENANCE               </t>
  </si>
  <si>
    <t>Comprehensive Maintenance after expiry of Warranty Year 1</t>
  </si>
  <si>
    <t>Surface dressing of the ground including MINORCUTTING/FILLING up to +/-150mm and dressing surface shall be maintained true to levelslope,shape and pattern indicated by the Engineer -in-charge including removing vegetation and in -equalities not exceeding 15cmdeep and disposa of rubbish,load uo to 50m  and lift up to 1.5m.All kind of soil</t>
  </si>
  <si>
    <t>Comprehensive Maintenance after expiry of Warranty Year 2</t>
  </si>
  <si>
    <t>Comprehensive Maintenance after expiry of Warranty Year 3</t>
  </si>
  <si>
    <t>Comprehensive Maintenance after expiry of Warranty Year 4</t>
  </si>
  <si>
    <t>Comprehensive Maintenance after expiry of Warranty Year 5</t>
  </si>
  <si>
    <t>Comprehensive Maintenance after expiry of Warranty Year 6</t>
  </si>
  <si>
    <t>Comprehensive Maintenance after expiry of Warranty Year 7</t>
  </si>
  <si>
    <t>Specification No: 5002002038/OTHERS/DOM/A00 - CC CS -1</t>
  </si>
  <si>
    <t>400kVA, 22/0.433kV Transformer</t>
  </si>
  <si>
    <t>11 KV Distribution Lightening Arrestor(Set Of 3)</t>
  </si>
  <si>
    <t>22 KV Distribution Lightening Arrestor(Set Of 3)</t>
  </si>
  <si>
    <t>0.2 S Class HT CT Meter Including 11 KVCT &amp; PT, Meter Box</t>
  </si>
  <si>
    <t>11 KV OVERHEAD LINE INCLUDING STEEL TUBULAR POLES, STAY SETS,CONDUCTORS, INSULATORS AND ALL HARDWARE ACCESSORIES.</t>
  </si>
  <si>
    <t>Installation of 400KVA, 11/0.433KVTransformer</t>
  </si>
  <si>
    <t>Installation of 400KVA, 22/0.433KVTransformer</t>
  </si>
  <si>
    <t>Installation of 11 KV DistributionLightening Arrestor (Set Of 3)</t>
  </si>
  <si>
    <t>Installation of 22 kV DistributionLightening Arrestor (Set of 3)</t>
  </si>
  <si>
    <t>Installation of 0.2 S Class HT CT MeterIncluding 11 kV CT &amp; PT, Meter Box</t>
  </si>
  <si>
    <t>Erection of 11 KV Overhead lineincluding Steel tubular poles, StaySets, Conductors, Insulators and allHardware accessories.</t>
  </si>
  <si>
    <t>Laying of 3.5 core, 25 sqmm 11 kV XLPEarmoured cable</t>
  </si>
  <si>
    <t>Laying of 3.5 core, 25 sqmm 22 kV XLPEarmoured cable</t>
  </si>
  <si>
    <t>NMMT Package CC-01</t>
  </si>
  <si>
    <t>NMMT Package CC-01_R1</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</si>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</sst>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95">
    <font>
      <sz val="11"/>
      <name val="Book Antiqua"/>
      <family val="1"/>
    </font>
    <font>
      <sz val="10"/>
      <name val="Arial"/>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vertAlign val="superscript"/>
      <sz val="12"/>
      <color indexed="12"/>
      <name val="Book Antiqua"/>
      <family val="1"/>
    </font>
    <font>
      <sz val="11"/>
      <name val="Book Antiqua"/>
      <family val="1"/>
    </font>
    <font>
      <sz val="10"/>
      <color indexed="9"/>
      <name val="Wingdings 3"/>
      <family val="1"/>
      <charset val="2"/>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b/>
      <sz val="22"/>
      <color indexed="10"/>
      <name val="Book Antiqua"/>
      <family val="1"/>
    </font>
    <font>
      <strike/>
      <sz val="11"/>
      <name val="Book Antiqua"/>
      <family val="1"/>
    </font>
    <font>
      <b/>
      <i/>
      <sz val="12"/>
      <name val="Book Antiqua"/>
      <family val="1"/>
    </font>
    <font>
      <sz val="12"/>
      <color indexed="8"/>
      <name val="Book Antiqua"/>
      <family val="1"/>
    </font>
    <font>
      <b/>
      <sz val="12"/>
      <color indexed="10"/>
      <name val="Book Antiqua"/>
      <family val="1"/>
    </font>
    <font>
      <b/>
      <sz val="12"/>
      <color indexed="12"/>
      <name val="Arial"/>
      <family val="2"/>
    </font>
    <font>
      <sz val="20"/>
      <name val="Book Antiqua"/>
      <family val="1"/>
    </font>
    <font>
      <b/>
      <sz val="12"/>
      <color indexed="8"/>
      <name val="Book Antiqua"/>
      <family val="1"/>
    </font>
    <font>
      <sz val="14"/>
      <name val="Book Antiqua"/>
      <family val="1"/>
    </font>
    <font>
      <b/>
      <sz val="18"/>
      <name val="Book Antiqua"/>
      <family val="1"/>
    </font>
    <font>
      <sz val="12"/>
      <color rgb="FFFF0000"/>
      <name val="Book Antiqua"/>
      <family val="1"/>
    </font>
    <font>
      <sz val="11"/>
      <name val="Calibri"/>
      <family val="2"/>
      <scheme val="minor"/>
    </font>
    <font>
      <sz val="11"/>
      <color rgb="FFFF0000"/>
      <name val="Book Antiqua"/>
      <family val="1"/>
    </font>
    <font>
      <b/>
      <sz val="12"/>
      <color rgb="FFFF0000"/>
      <name val="Book Antiqua"/>
      <family val="1"/>
    </font>
    <font>
      <sz val="12"/>
      <color rgb="FFFF0000"/>
      <name val="Arial"/>
      <family val="2"/>
    </font>
    <font>
      <b/>
      <sz val="18"/>
      <color indexed="1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00B0F0"/>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4" tint="0.39997558519241921"/>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s>
  <cellStyleXfs count="219">
    <xf numFmtId="0" fontId="0" fillId="0" borderId="0"/>
    <xf numFmtId="9" fontId="6" fillId="0" borderId="0"/>
    <xf numFmtId="9" fontId="63" fillId="0" borderId="0"/>
    <xf numFmtId="9" fontId="6" fillId="0" borderId="0"/>
    <xf numFmtId="9" fontId="77"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8" fillId="0" borderId="1">
      <alignment horizontal="right"/>
    </xf>
    <xf numFmtId="169" fontId="64"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6" fillId="0" borderId="0"/>
    <xf numFmtId="37" fontId="10" fillId="0" borderId="0"/>
    <xf numFmtId="165" fontId="1" fillId="0" borderId="0"/>
    <xf numFmtId="165"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5"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1" fillId="0" borderId="0" applyNumberFormat="0" applyFont="0" applyFill="0" applyBorder="0" applyAlignment="0" applyProtection="0">
      <alignment vertical="top"/>
    </xf>
    <xf numFmtId="0" fontId="16" fillId="0" borderId="0"/>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6"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8" fillId="0" borderId="0"/>
    <xf numFmtId="0" fontId="16" fillId="0" borderId="0"/>
    <xf numFmtId="0" fontId="29" fillId="0" borderId="0"/>
    <xf numFmtId="0" fontId="1" fillId="0" borderId="0"/>
    <xf numFmtId="0" fontId="32"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2" fillId="0" borderId="0" applyFill="0" applyBorder="0" applyAlignment="0" applyProtection="0"/>
    <xf numFmtId="9" fontId="32"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01">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199"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199" applyNumberFormat="1" applyFont="1" applyFill="1" applyBorder="1" applyAlignment="1" applyProtection="1">
      <alignment vertical="center" wrapText="1"/>
    </xf>
    <xf numFmtId="0" fontId="19" fillId="0" borderId="0" xfId="203" applyFont="1" applyBorder="1" applyAlignment="1" applyProtection="1">
      <alignment vertical="center"/>
      <protection hidden="1"/>
    </xf>
    <xf numFmtId="0" fontId="19" fillId="0" borderId="0" xfId="203" applyFont="1" applyAlignment="1" applyProtection="1">
      <alignment vertical="center"/>
      <protection hidden="1"/>
    </xf>
    <xf numFmtId="0" fontId="19" fillId="0" borderId="0" xfId="203" applyFont="1" applyProtection="1">
      <protection hidden="1"/>
    </xf>
    <xf numFmtId="0" fontId="4" fillId="0" borderId="0" xfId="203" applyFont="1" applyBorder="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4" fillId="0" borderId="0" xfId="203" applyFont="1" applyAlignment="1" applyProtection="1">
      <alignment vertical="center"/>
      <protection hidden="1"/>
    </xf>
    <xf numFmtId="0" fontId="4" fillId="0" borderId="10" xfId="203" applyFont="1" applyBorder="1" applyAlignment="1" applyProtection="1">
      <alignment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6" fillId="0" borderId="0" xfId="204"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3" applyFont="1" applyAlignment="1" applyProtection="1">
      <alignment vertical="top"/>
      <protection hidden="1"/>
    </xf>
    <xf numFmtId="0" fontId="23" fillId="0" borderId="0" xfId="203" applyFont="1" applyFill="1" applyAlignment="1" applyProtection="1">
      <alignment horizontal="center" vertical="center"/>
      <protection hidden="1"/>
    </xf>
    <xf numFmtId="0" fontId="15" fillId="0" borderId="0" xfId="203" applyFont="1" applyAlignment="1" applyProtection="1">
      <alignment vertical="center"/>
      <protection hidden="1"/>
    </xf>
    <xf numFmtId="0" fontId="16" fillId="0" borderId="0" xfId="203" applyFont="1" applyAlignment="1" applyProtection="1">
      <alignment vertical="center"/>
      <protection hidden="1"/>
    </xf>
    <xf numFmtId="0" fontId="15" fillId="0" borderId="0" xfId="206" applyFont="1" applyFill="1" applyAlignment="1" applyProtection="1">
      <alignment vertical="top"/>
      <protection hidden="1"/>
    </xf>
    <xf numFmtId="0" fontId="16" fillId="0" borderId="0" xfId="203" applyFont="1" applyFill="1" applyAlignment="1" applyProtection="1">
      <alignment vertical="top"/>
      <protection hidden="1"/>
    </xf>
    <xf numFmtId="0" fontId="23" fillId="0" borderId="0" xfId="203" applyFont="1" applyFill="1" applyAlignment="1" applyProtection="1">
      <alignment vertical="center"/>
      <protection hidden="1"/>
    </xf>
    <xf numFmtId="176" fontId="15" fillId="0" borderId="11" xfId="203" applyNumberFormat="1" applyFont="1" applyBorder="1" applyAlignment="1" applyProtection="1">
      <alignment horizontal="center" vertical="center"/>
      <protection hidden="1"/>
    </xf>
    <xf numFmtId="0" fontId="16" fillId="0" borderId="12" xfId="203" applyFont="1" applyBorder="1" applyAlignment="1" applyProtection="1">
      <alignment horizontal="center" vertical="center"/>
      <protection hidden="1"/>
    </xf>
    <xf numFmtId="0" fontId="16" fillId="0" borderId="13" xfId="203" applyFont="1" applyBorder="1" applyAlignment="1" applyProtection="1">
      <alignment vertical="center"/>
      <protection hidden="1"/>
    </xf>
    <xf numFmtId="0" fontId="16" fillId="0" borderId="0" xfId="203" applyFont="1" applyBorder="1" applyAlignment="1" applyProtection="1">
      <alignment vertical="center"/>
      <protection hidden="1"/>
    </xf>
    <xf numFmtId="0" fontId="15" fillId="0" borderId="0" xfId="203" applyFont="1" applyFill="1" applyBorder="1" applyAlignment="1" applyProtection="1">
      <alignment vertical="center" wrapText="1"/>
      <protection hidden="1"/>
    </xf>
    <xf numFmtId="4" fontId="15" fillId="0" borderId="0" xfId="203" applyNumberFormat="1" applyFont="1" applyBorder="1" applyAlignment="1" applyProtection="1">
      <alignment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5" fillId="0" borderId="5" xfId="203" applyFont="1" applyFill="1" applyBorder="1" applyAlignment="1" applyProtection="1">
      <alignment vertical="top"/>
      <protection hidden="1"/>
    </xf>
    <xf numFmtId="0" fontId="15" fillId="0" borderId="11" xfId="203" applyFont="1" applyBorder="1" applyAlignment="1" applyProtection="1">
      <alignment horizontal="justify" vertical="top" wrapText="1"/>
      <protection hidden="1"/>
    </xf>
    <xf numFmtId="0" fontId="15" fillId="0" borderId="11" xfId="203" applyFont="1" applyBorder="1" applyAlignment="1" applyProtection="1">
      <alignment horizontal="right" vertical="center" wrapText="1" indent="5"/>
      <protection hidden="1"/>
    </xf>
    <xf numFmtId="0" fontId="16" fillId="0" borderId="13" xfId="203" applyFont="1" applyBorder="1" applyAlignment="1" applyProtection="1">
      <alignment horizontal="center" vertical="center"/>
      <protection hidden="1"/>
    </xf>
    <xf numFmtId="0" fontId="16"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4"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3" applyNumberFormat="1" applyFont="1" applyFill="1" applyBorder="1" applyAlignment="1" applyProtection="1">
      <alignment horizontal="left" vertical="center" indent="1"/>
      <protection hidden="1"/>
    </xf>
    <xf numFmtId="0" fontId="16" fillId="0" borderId="0" xfId="206" applyFont="1" applyAlignment="1" applyProtection="1">
      <alignment horizontal="left" vertical="center" indent="1"/>
      <protection hidden="1"/>
    </xf>
    <xf numFmtId="0" fontId="16" fillId="0" borderId="0" xfId="203"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4" applyFont="1" applyFill="1" applyAlignment="1" applyProtection="1">
      <alignment vertical="center"/>
      <protection hidden="1"/>
    </xf>
    <xf numFmtId="0" fontId="16" fillId="0" borderId="0" xfId="204" applyFont="1" applyFill="1" applyAlignment="1" applyProtection="1">
      <alignment vertical="center"/>
      <protection hidden="1"/>
    </xf>
    <xf numFmtId="0" fontId="16" fillId="0" borderId="0" xfId="204" applyFont="1" applyFill="1" applyBorder="1" applyAlignment="1" applyProtection="1">
      <alignment vertical="center"/>
      <protection hidden="1"/>
    </xf>
    <xf numFmtId="0" fontId="15" fillId="0" borderId="0" xfId="204" applyFont="1" applyAlignment="1" applyProtection="1">
      <alignment horizontal="left" vertical="center"/>
      <protection hidden="1"/>
    </xf>
    <xf numFmtId="4" fontId="15" fillId="0" borderId="11" xfId="203" applyNumberFormat="1" applyFont="1" applyFill="1" applyBorder="1" applyAlignment="1" applyProtection="1">
      <alignment vertical="center"/>
      <protection hidden="1"/>
    </xf>
    <xf numFmtId="4" fontId="15" fillId="0" borderId="11" xfId="203" applyNumberFormat="1" applyFont="1" applyFill="1" applyBorder="1" applyAlignment="1" applyProtection="1">
      <alignment vertical="center" wrapText="1"/>
      <protection hidden="1"/>
    </xf>
    <xf numFmtId="0" fontId="15" fillId="0" borderId="0" xfId="203" applyFont="1" applyAlignment="1" applyProtection="1">
      <alignment horizontal="left" vertical="top" wrapText="1"/>
      <protection hidden="1"/>
    </xf>
    <xf numFmtId="0" fontId="15" fillId="0" borderId="4" xfId="199" applyNumberFormat="1" applyFont="1" applyFill="1" applyBorder="1" applyAlignment="1" applyProtection="1">
      <alignment horizontal="center" vertical="center"/>
    </xf>
    <xf numFmtId="0" fontId="15" fillId="0" borderId="4" xfId="199" applyNumberFormat="1" applyFont="1" applyFill="1" applyBorder="1" applyAlignment="1" applyProtection="1">
      <alignment horizontal="center" vertical="center" wrapText="1"/>
    </xf>
    <xf numFmtId="0" fontId="25"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3" applyFont="1" applyBorder="1" applyAlignment="1" applyProtection="1">
      <alignment horizontal="center" vertical="center" wrapText="1"/>
      <protection hidden="1"/>
    </xf>
    <xf numFmtId="0" fontId="16" fillId="0" borderId="0" xfId="203" applyFont="1" applyBorder="1" applyAlignment="1" applyProtection="1">
      <alignment horizontal="center" vertical="center"/>
      <protection hidden="1"/>
    </xf>
    <xf numFmtId="0" fontId="15" fillId="0" borderId="0" xfId="203" applyFont="1" applyFill="1" applyBorder="1" applyAlignment="1" applyProtection="1">
      <alignment horizontal="left" vertical="center" wrapText="1"/>
      <protection hidden="1"/>
    </xf>
    <xf numFmtId="0" fontId="15" fillId="0" borderId="0" xfId="203" applyNumberFormat="1" applyFont="1" applyFill="1" applyBorder="1" applyAlignment="1" applyProtection="1">
      <alignment horizontal="right" vertical="center" wrapText="1"/>
      <protection hidden="1"/>
    </xf>
    <xf numFmtId="0" fontId="28"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3" applyFont="1" applyAlignment="1" applyProtection="1">
      <alignment horizontal="left" vertical="center" indent="1"/>
      <protection hidden="1"/>
    </xf>
    <xf numFmtId="0" fontId="15" fillId="0" borderId="0" xfId="204" applyFont="1" applyFill="1" applyBorder="1" applyAlignment="1" applyProtection="1">
      <alignment vertical="center"/>
      <protection hidden="1"/>
    </xf>
    <xf numFmtId="0" fontId="15" fillId="0" borderId="0" xfId="204"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2" fillId="0" borderId="0" xfId="197" applyFont="1" applyFill="1" applyBorder="1" applyAlignment="1" applyProtection="1">
      <alignment horizontal="left" vertical="center"/>
      <protection hidden="1"/>
    </xf>
    <xf numFmtId="0" fontId="1" fillId="0" borderId="0" xfId="197" applyAlignment="1" applyProtection="1">
      <alignment vertical="center"/>
      <protection hidden="1"/>
    </xf>
    <xf numFmtId="0" fontId="32" fillId="0" borderId="0" xfId="197" applyFont="1" applyFill="1" applyBorder="1" applyAlignment="1" applyProtection="1">
      <alignment vertical="center"/>
      <protection hidden="1"/>
    </xf>
    <xf numFmtId="0" fontId="1" fillId="0" borderId="0" xfId="197" applyProtection="1">
      <protection hidden="1"/>
    </xf>
    <xf numFmtId="1" fontId="16" fillId="0" borderId="0" xfId="207" applyNumberFormat="1" applyFont="1" applyBorder="1" applyAlignment="1" applyProtection="1">
      <alignmen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0" fontId="1" fillId="0" borderId="0" xfId="207" applyProtection="1">
      <protection hidden="1"/>
    </xf>
    <xf numFmtId="4" fontId="15" fillId="0" borderId="0" xfId="207" applyNumberFormat="1" applyFont="1" applyBorder="1" applyAlignment="1" applyProtection="1">
      <alignment horizontal="center" vertical="center" wrapText="1"/>
      <protection hidden="1"/>
    </xf>
    <xf numFmtId="0" fontId="18" fillId="0" borderId="0" xfId="207" applyFont="1" applyProtection="1">
      <protection hidden="1"/>
    </xf>
    <xf numFmtId="4" fontId="15" fillId="0" borderId="4"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Fill="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178" fontId="18" fillId="0" borderId="0" xfId="207" applyNumberFormat="1" applyFont="1" applyProtection="1">
      <protection hidden="1"/>
    </xf>
    <xf numFmtId="0" fontId="16" fillId="0" borderId="15" xfId="207" applyFont="1" applyFill="1" applyBorder="1" applyAlignment="1" applyProtection="1">
      <alignment horizontal="center" vertical="center" wrapText="1"/>
      <protection hidden="1"/>
    </xf>
    <xf numFmtId="3" fontId="16" fillId="0" borderId="14" xfId="207" applyNumberFormat="1" applyFont="1" applyFill="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6" fillId="0" borderId="4" xfId="207"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0" fontId="18" fillId="0" borderId="0" xfId="207" applyFont="1" applyBorder="1" applyProtection="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justify" vertical="center" wrapText="1"/>
      <protection hidden="1"/>
    </xf>
    <xf numFmtId="1" fontId="16" fillId="0" borderId="6" xfId="207" applyNumberFormat="1" applyFont="1" applyBorder="1" applyAlignment="1" applyProtection="1">
      <alignment horizontal="left" vertical="center" wrapText="1" indent="3"/>
      <protection hidden="1"/>
    </xf>
    <xf numFmtId="3" fontId="16" fillId="0" borderId="7" xfId="207" applyNumberFormat="1" applyFont="1" applyFill="1" applyBorder="1" applyAlignment="1" applyProtection="1">
      <alignment horizontal="right" vertical="center" wrapText="1"/>
      <protection hidden="1"/>
    </xf>
    <xf numFmtId="4" fontId="16" fillId="0" borderId="7" xfId="207" applyNumberFormat="1" applyFont="1" applyFill="1" applyBorder="1" applyAlignment="1" applyProtection="1">
      <alignment horizontal="right" vertical="center" wrapText="1"/>
      <protection hidden="1"/>
    </xf>
    <xf numFmtId="0" fontId="1" fillId="0" borderId="0" xfId="207" applyFill="1" applyProtection="1">
      <protection hidden="1"/>
    </xf>
    <xf numFmtId="1" fontId="16"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7" applyNumberFormat="1" applyFont="1" applyFill="1" applyBorder="1" applyAlignment="1" applyProtection="1">
      <alignment horizontal="center" vertical="top" wrapText="1"/>
      <protection hidden="1"/>
    </xf>
    <xf numFmtId="0" fontId="33" fillId="0" borderId="0" xfId="203" applyFont="1" applyAlignment="1" applyProtection="1">
      <alignment vertical="top"/>
      <protection hidden="1"/>
    </xf>
    <xf numFmtId="0" fontId="15" fillId="0" borderId="0" xfId="199" applyNumberFormat="1" applyFont="1" applyFill="1" applyBorder="1" applyAlignment="1" applyProtection="1">
      <alignment horizontal="left" vertical="center"/>
    </xf>
    <xf numFmtId="0" fontId="28" fillId="0" borderId="0" xfId="0" applyFont="1" applyFill="1" applyProtection="1">
      <protection hidden="1"/>
    </xf>
    <xf numFmtId="0" fontId="28" fillId="0" borderId="0" xfId="0" applyFont="1" applyBorder="1" applyAlignment="1">
      <alignment vertical="center"/>
    </xf>
    <xf numFmtId="3" fontId="22" fillId="0" borderId="13" xfId="203" applyNumberFormat="1" applyFont="1" applyFill="1" applyBorder="1" applyAlignment="1" applyProtection="1">
      <alignment horizontal="justify" vertical="center" wrapText="1"/>
      <protection hidden="1"/>
    </xf>
    <xf numFmtId="0" fontId="28"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3" fillId="0" borderId="0" xfId="0" applyFont="1" applyFill="1" applyAlignment="1">
      <alignment vertical="center"/>
    </xf>
    <xf numFmtId="10" fontId="28" fillId="0" borderId="0" xfId="0" applyNumberFormat="1" applyFont="1" applyBorder="1" applyAlignment="1">
      <alignment horizontal="center" vertical="center"/>
    </xf>
    <xf numFmtId="0" fontId="28" fillId="0" borderId="0" xfId="204" applyFont="1" applyAlignment="1" applyProtection="1">
      <alignment vertical="center"/>
      <protection hidden="1"/>
    </xf>
    <xf numFmtId="0" fontId="28" fillId="0" borderId="0" xfId="204" applyFont="1" applyBorder="1" applyAlignment="1" applyProtection="1">
      <alignment vertical="center"/>
      <protection hidden="1"/>
    </xf>
    <xf numFmtId="0" fontId="28" fillId="0" borderId="0" xfId="0" applyFont="1" applyBorder="1" applyAlignment="1" applyProtection="1">
      <alignment vertical="center"/>
      <protection hidden="1"/>
    </xf>
    <xf numFmtId="0" fontId="23" fillId="0" borderId="0" xfId="199" applyNumberFormat="1" applyFont="1" applyFill="1" applyBorder="1" applyAlignment="1" applyProtection="1">
      <alignment horizontal="center" vertical="center" wrapText="1"/>
      <protection hidden="1"/>
    </xf>
    <xf numFmtId="0" fontId="23"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protection hidden="1"/>
    </xf>
    <xf numFmtId="0" fontId="28" fillId="0" borderId="0" xfId="199"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199"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protection hidden="1"/>
    </xf>
    <xf numFmtId="0" fontId="23" fillId="0" borderId="0" xfId="204" applyFont="1" applyFill="1" applyBorder="1" applyAlignment="1" applyProtection="1">
      <alignment vertical="center"/>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vertical="center"/>
      <protection hidden="1"/>
    </xf>
    <xf numFmtId="0" fontId="23" fillId="0" borderId="0" xfId="0" applyNumberFormat="1" applyFont="1" applyFill="1" applyBorder="1" applyAlignment="1" applyProtection="1">
      <alignment horizontal="right" vertical="center"/>
      <protection hidden="1"/>
    </xf>
    <xf numFmtId="0" fontId="28" fillId="0" borderId="0" xfId="204" applyFont="1" applyFill="1" applyBorder="1" applyAlignment="1" applyProtection="1">
      <alignment vertical="center"/>
      <protection hidden="1"/>
    </xf>
    <xf numFmtId="0" fontId="23" fillId="0" borderId="0" xfId="199" applyNumberFormat="1" applyFont="1" applyFill="1" applyBorder="1" applyAlignment="1" applyProtection="1">
      <alignment vertical="center" wrapText="1"/>
      <protection hidden="1"/>
    </xf>
    <xf numFmtId="0" fontId="28" fillId="0" borderId="0" xfId="209"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center" vertical="center" wrapText="1"/>
      <protection hidden="1"/>
    </xf>
    <xf numFmtId="3"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center" vertical="center" wrapText="1"/>
      <protection hidden="1"/>
    </xf>
    <xf numFmtId="164" fontId="23" fillId="0" borderId="0" xfId="209" applyNumberFormat="1" applyFont="1" applyFill="1" applyBorder="1" applyAlignment="1" applyProtection="1">
      <alignment horizontal="center" vertical="center" wrapText="1"/>
      <protection hidden="1"/>
    </xf>
    <xf numFmtId="164" fontId="28" fillId="0" borderId="0" xfId="209" applyNumberFormat="1"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vertical="center" wrapText="1"/>
      <protection hidden="1"/>
    </xf>
    <xf numFmtId="0" fontId="28" fillId="0" borderId="0" xfId="209" applyFont="1" applyFill="1" applyBorder="1" applyAlignment="1" applyProtection="1">
      <alignment horizontal="left" vertical="center" wrapText="1"/>
      <protection hidden="1"/>
    </xf>
    <xf numFmtId="0" fontId="23" fillId="0" borderId="0" xfId="209" applyFont="1" applyFill="1" applyBorder="1" applyAlignment="1" applyProtection="1">
      <alignment vertical="center" wrapText="1"/>
      <protection hidden="1"/>
    </xf>
    <xf numFmtId="10" fontId="28" fillId="0" borderId="0" xfId="0" applyNumberFormat="1" applyFont="1" applyFill="1" applyBorder="1" applyAlignment="1" applyProtection="1">
      <alignment horizontal="center" vertical="center"/>
      <protection hidden="1"/>
    </xf>
    <xf numFmtId="4" fontId="28" fillId="0" borderId="0" xfId="199" applyNumberFormat="1" applyFont="1" applyFill="1" applyBorder="1" applyAlignment="1" applyProtection="1">
      <alignment vertical="center"/>
      <protection hidden="1"/>
    </xf>
    <xf numFmtId="0" fontId="28" fillId="0" borderId="0" xfId="0" applyFont="1" applyBorder="1" applyAlignment="1" applyProtection="1">
      <alignment horizontal="justify" vertical="center" wrapText="1"/>
      <protection hidden="1"/>
    </xf>
    <xf numFmtId="0" fontId="28" fillId="0" borderId="0" xfId="0" applyFont="1" applyFill="1" applyBorder="1" applyAlignment="1" applyProtection="1">
      <alignment vertical="center"/>
      <protection hidden="1"/>
    </xf>
    <xf numFmtId="0" fontId="28" fillId="0" borderId="0" xfId="0" applyFont="1" applyFill="1" applyBorder="1" applyProtection="1">
      <protection hidden="1"/>
    </xf>
    <xf numFmtId="0" fontId="23" fillId="0" borderId="0" xfId="0" applyNumberFormat="1" applyFont="1" applyFill="1" applyBorder="1" applyAlignment="1" applyProtection="1">
      <alignment horizontal="center" vertical="center" wrapText="1"/>
      <protection hidden="1"/>
    </xf>
    <xf numFmtId="0" fontId="28" fillId="0" borderId="0" xfId="203" applyFont="1" applyAlignment="1" applyProtection="1">
      <alignment vertical="center"/>
      <protection hidden="1"/>
    </xf>
    <xf numFmtId="0" fontId="28" fillId="0" borderId="0" xfId="203" applyFont="1" applyAlignment="1" applyProtection="1">
      <alignment horizontal="right" vertical="center"/>
      <protection hidden="1"/>
    </xf>
    <xf numFmtId="0" fontId="28" fillId="0" borderId="0" xfId="203" applyFont="1" applyBorder="1" applyAlignment="1" applyProtection="1">
      <alignment horizontal="left" vertical="center"/>
      <protection hidden="1"/>
    </xf>
    <xf numFmtId="0" fontId="23" fillId="0" borderId="0" xfId="0" applyFont="1" applyAlignment="1" applyProtection="1">
      <alignment horizontal="right" vertical="center"/>
      <protection hidden="1"/>
    </xf>
    <xf numFmtId="0" fontId="28" fillId="0" borderId="0" xfId="0" applyFont="1" applyFill="1" applyBorder="1" applyAlignment="1" applyProtection="1">
      <alignment horizontal="left" vertical="center"/>
      <protection hidden="1"/>
    </xf>
    <xf numFmtId="0" fontId="23" fillId="0" borderId="0" xfId="0" applyFont="1" applyFill="1" applyBorder="1" applyAlignment="1" applyProtection="1">
      <alignment horizontal="right" vertical="center"/>
      <protection hidden="1"/>
    </xf>
    <xf numFmtId="179" fontId="28" fillId="0" borderId="0" xfId="0" applyNumberFormat="1" applyFont="1" applyFill="1" applyBorder="1" applyAlignment="1" applyProtection="1">
      <alignment horizontal="center" vertical="center"/>
      <protection hidden="1"/>
    </xf>
    <xf numFmtId="2" fontId="28" fillId="0" borderId="0" xfId="204" applyNumberFormat="1" applyFont="1" applyFill="1" applyBorder="1" applyAlignment="1" applyProtection="1">
      <alignment vertical="center"/>
      <protection hidden="1"/>
    </xf>
    <xf numFmtId="2" fontId="28" fillId="0" borderId="0" xfId="0" applyNumberFormat="1" applyFont="1" applyFill="1" applyBorder="1" applyProtection="1">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0" fontId="23" fillId="0" borderId="0" xfId="209" applyFont="1" applyFill="1" applyBorder="1" applyAlignment="1" applyProtection="1">
      <alignment vertical="center"/>
      <protection hidden="1"/>
    </xf>
    <xf numFmtId="0" fontId="28" fillId="0" borderId="0" xfId="209"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209"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7" fontId="28" fillId="0" borderId="0" xfId="11" applyNumberFormat="1" applyFont="1" applyFill="1" applyBorder="1" applyAlignment="1" applyProtection="1">
      <alignment horizontal="center" vertical="center"/>
      <protection hidden="1"/>
    </xf>
    <xf numFmtId="170" fontId="28" fillId="0" borderId="0" xfId="209" quotePrefix="1" applyNumberFormat="1" applyFont="1" applyFill="1" applyBorder="1" applyAlignment="1" applyProtection="1">
      <alignment horizontal="left" vertical="center" wrapText="1"/>
      <protection hidden="1"/>
    </xf>
    <xf numFmtId="170" fontId="28" fillId="0" borderId="0" xfId="209" applyNumberFormat="1" applyFont="1" applyFill="1" applyBorder="1" applyAlignment="1" applyProtection="1">
      <alignment horizontal="left" vertical="center" wrapText="1"/>
      <protection hidden="1"/>
    </xf>
    <xf numFmtId="164"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right" vertical="center" wrapText="1"/>
      <protection hidden="1"/>
    </xf>
    <xf numFmtId="0" fontId="23" fillId="0" borderId="0" xfId="209"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horizontal="center" vertical="center"/>
      <protection hidden="1"/>
    </xf>
    <xf numFmtId="0" fontId="28" fillId="0" borderId="0" xfId="209"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Border="1" applyAlignment="1">
      <alignment horizontal="center" vertic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6" fillId="0" borderId="13" xfId="203" applyFont="1" applyBorder="1" applyAlignment="1" applyProtection="1">
      <alignment horizontal="justify" vertical="top" wrapText="1"/>
      <protection hidden="1"/>
    </xf>
    <xf numFmtId="4" fontId="15" fillId="0" borderId="11" xfId="203" applyNumberFormat="1" applyFont="1" applyFill="1" applyBorder="1" applyAlignment="1" applyProtection="1">
      <alignment horizontal="right"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204"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7" applyFill="1" applyBorder="1" applyProtection="1">
      <protection hidden="1"/>
    </xf>
    <xf numFmtId="0" fontId="1" fillId="0" borderId="0" xfId="207" applyFill="1" applyBorder="1" applyProtection="1">
      <protection hidden="1"/>
    </xf>
    <xf numFmtId="0" fontId="1" fillId="0" borderId="7" xfId="207" applyFill="1"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6" fillId="0" borderId="8" xfId="207" applyNumberFormat="1" applyFont="1" applyBorder="1" applyAlignment="1" applyProtection="1">
      <alignment horizontal="left" vertical="center" wrapText="1" indent="3"/>
      <protection hidden="1"/>
    </xf>
    <xf numFmtId="0" fontId="16" fillId="0" borderId="5" xfId="207" applyFont="1" applyFill="1" applyBorder="1" applyAlignment="1" applyProtection="1">
      <alignment horizontal="justify" vertical="center" wrapText="1"/>
      <protection hidden="1"/>
    </xf>
    <xf numFmtId="4" fontId="16" fillId="0" borderId="9" xfId="207" applyNumberFormat="1" applyFont="1" applyFill="1" applyBorder="1" applyAlignment="1" applyProtection="1">
      <alignment horizontal="justify" vertical="center" wrapText="1"/>
      <protection hidden="1"/>
    </xf>
    <xf numFmtId="0" fontId="1" fillId="0" borderId="0" xfId="207"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3" fillId="0" borderId="0" xfId="203" applyFont="1" applyBorder="1" applyAlignment="1" applyProtection="1">
      <alignment vertical="top"/>
      <protection hidden="1"/>
    </xf>
    <xf numFmtId="0" fontId="37" fillId="0" borderId="0" xfId="203" applyFont="1" applyBorder="1" applyAlignment="1" applyProtection="1">
      <alignment vertical="top"/>
      <protection hidden="1"/>
    </xf>
    <xf numFmtId="2" fontId="37" fillId="0" borderId="0" xfId="203" applyNumberFormat="1" applyFont="1" applyBorder="1" applyAlignment="1" applyProtection="1">
      <alignment vertical="top"/>
      <protection hidden="1"/>
    </xf>
    <xf numFmtId="165" fontId="33" fillId="0" borderId="0" xfId="203" applyNumberFormat="1" applyFont="1" applyBorder="1" applyAlignment="1" applyProtection="1">
      <alignment vertical="top"/>
      <protection hidden="1"/>
    </xf>
    <xf numFmtId="2" fontId="37" fillId="2" borderId="0" xfId="203" applyNumberFormat="1" applyFont="1" applyFill="1" applyBorder="1" applyAlignment="1" applyProtection="1">
      <alignment vertical="top"/>
      <protection hidden="1"/>
    </xf>
    <xf numFmtId="0" fontId="28" fillId="0" borderId="0" xfId="0" applyFont="1" applyBorder="1" applyAlignment="1" applyProtection="1">
      <alignment horizontal="right" vertical="center"/>
      <protection hidden="1"/>
    </xf>
    <xf numFmtId="0" fontId="39" fillId="0" borderId="0" xfId="207" applyFont="1" applyProtection="1">
      <protection hidden="1"/>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Border="1" applyProtection="1">
      <protection hidden="1"/>
    </xf>
    <xf numFmtId="0" fontId="39" fillId="0" borderId="0" xfId="207" applyFont="1" applyFill="1" applyProtection="1">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8" fillId="0" borderId="0" xfId="201" applyNumberFormat="1" applyFont="1" applyFill="1" applyBorder="1" applyAlignment="1" applyProtection="1">
      <alignment vertical="center" wrapText="1"/>
      <protection hidden="1"/>
    </xf>
    <xf numFmtId="0" fontId="39" fillId="3" borderId="0" xfId="207" applyFont="1" applyFill="1" applyProtection="1">
      <protection hidden="1"/>
    </xf>
    <xf numFmtId="4" fontId="16" fillId="4" borderId="7" xfId="207" applyNumberFormat="1" applyFont="1" applyFill="1" applyBorder="1" applyAlignment="1" applyProtection="1">
      <alignment horizontal="right" vertical="center" wrapText="1"/>
      <protection hidden="1"/>
    </xf>
    <xf numFmtId="0" fontId="20" fillId="0" borderId="16"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5" fillId="0" borderId="0" xfId="0" applyFont="1" applyBorder="1" applyAlignment="1" applyProtection="1">
      <alignment horizontal="left" vertical="center" wrapText="1"/>
      <protection hidden="1"/>
    </xf>
    <xf numFmtId="0" fontId="16" fillId="0" borderId="0" xfId="204" applyFont="1" applyFill="1" applyBorder="1" applyAlignment="1" applyProtection="1">
      <alignment horizontal="left" vertical="center" indent="1"/>
      <protection hidden="1"/>
    </xf>
    <xf numFmtId="0" fontId="15" fillId="0" borderId="0" xfId="199"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199"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4"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protection hidden="1"/>
    </xf>
    <xf numFmtId="0" fontId="16" fillId="0" borderId="0" xfId="203" applyFont="1" applyFill="1" applyBorder="1" applyAlignment="1" applyProtection="1">
      <alignment vertical="center"/>
      <protection hidden="1"/>
    </xf>
    <xf numFmtId="0" fontId="15" fillId="0" borderId="0" xfId="206" applyFont="1" applyFill="1" applyBorder="1" applyAlignment="1" applyProtection="1">
      <alignment vertical="top"/>
      <protection hidden="1"/>
    </xf>
    <xf numFmtId="0" fontId="16" fillId="0" borderId="0" xfId="203"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4"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4"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4"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4" applyFont="1" applyFill="1" applyBorder="1" applyAlignment="1" applyProtection="1">
      <alignment horizontal="left" vertical="center" wrapText="1"/>
      <protection hidden="1"/>
    </xf>
    <xf numFmtId="0" fontId="16" fillId="0" borderId="0" xfId="204"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3" fillId="0" borderId="0" xfId="0" applyFont="1"/>
    <xf numFmtId="0" fontId="43" fillId="0" borderId="0"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vertical="center"/>
    </xf>
    <xf numFmtId="0" fontId="43" fillId="0" borderId="0" xfId="0" applyNumberFormat="1" applyFont="1" applyFill="1" applyBorder="1" applyAlignment="1" applyProtection="1">
      <alignment horizontal="center" vertical="center"/>
    </xf>
    <xf numFmtId="0" fontId="43" fillId="0" borderId="0" xfId="204" applyFont="1" applyFill="1" applyAlignment="1" applyProtection="1">
      <alignment vertical="center"/>
      <protection hidden="1"/>
    </xf>
    <xf numFmtId="0" fontId="43" fillId="0" borderId="0" xfId="204" applyFont="1" applyBorder="1" applyAlignment="1" applyProtection="1">
      <alignment horizontal="left" vertical="center" indent="1"/>
      <protection hidden="1"/>
    </xf>
    <xf numFmtId="0" fontId="43" fillId="0" borderId="0" xfId="204" applyFont="1" applyBorder="1" applyAlignment="1" applyProtection="1">
      <alignment vertical="center"/>
      <protection hidden="1"/>
    </xf>
    <xf numFmtId="0" fontId="43" fillId="0" borderId="0" xfId="204" applyFont="1" applyFill="1" applyBorder="1" applyAlignment="1" applyProtection="1">
      <alignment vertical="center"/>
      <protection hidden="1"/>
    </xf>
    <xf numFmtId="0" fontId="43" fillId="0" borderId="0" xfId="0" applyFont="1" applyAlignment="1">
      <alignment vertical="center"/>
    </xf>
    <xf numFmtId="2" fontId="43" fillId="0" borderId="4" xfId="0" applyNumberFormat="1" applyFont="1" applyFill="1" applyBorder="1" applyAlignment="1" applyProtection="1">
      <alignment horizontal="right" vertical="center"/>
    </xf>
    <xf numFmtId="0" fontId="43" fillId="0" borderId="4" xfId="209"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44" fillId="0" borderId="0" xfId="211" applyFont="1" applyAlignment="1" applyProtection="1">
      <alignment horizontal="center"/>
      <protection hidden="1"/>
    </xf>
    <xf numFmtId="0" fontId="44" fillId="0" borderId="0" xfId="211" applyFont="1" applyProtection="1">
      <protection hidden="1"/>
    </xf>
    <xf numFmtId="0" fontId="44" fillId="0" borderId="0" xfId="197" applyFont="1" applyFill="1" applyBorder="1" applyAlignment="1" applyProtection="1">
      <alignment horizontal="left" vertical="center"/>
      <protection hidden="1"/>
    </xf>
    <xf numFmtId="0" fontId="44" fillId="0" borderId="0" xfId="197" applyFont="1" applyProtection="1">
      <protection hidden="1"/>
    </xf>
    <xf numFmtId="0" fontId="44" fillId="0" borderId="0" xfId="197" applyFont="1" applyFill="1" applyBorder="1" applyAlignment="1" applyProtection="1">
      <alignment vertical="center"/>
      <protection hidden="1"/>
    </xf>
    <xf numFmtId="0" fontId="44" fillId="0" borderId="0" xfId="197" applyFont="1" applyFill="1" applyBorder="1" applyAlignment="1" applyProtection="1">
      <alignment horizontal="center" vertical="center"/>
      <protection hidden="1"/>
    </xf>
    <xf numFmtId="0" fontId="44" fillId="0" borderId="0" xfId="197" applyFont="1" applyAlignment="1" applyProtection="1">
      <alignment horizontal="left"/>
      <protection hidden="1"/>
    </xf>
    <xf numFmtId="0" fontId="44" fillId="0" borderId="0" xfId="197" applyFont="1" applyAlignment="1" applyProtection="1">
      <alignment horizontal="center"/>
      <protection hidden="1"/>
    </xf>
    <xf numFmtId="0" fontId="15"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43" fillId="0" borderId="0" xfId="0" applyNumberFormat="1" applyFont="1" applyFill="1" applyBorder="1" applyAlignment="1" applyProtection="1">
      <alignment horizontal="justify" vertical="center"/>
    </xf>
    <xf numFmtId="0" fontId="43" fillId="0" borderId="0" xfId="199" applyNumberFormat="1" applyFont="1" applyFill="1" applyBorder="1" applyAlignment="1" applyProtection="1">
      <alignment vertical="center"/>
    </xf>
    <xf numFmtId="0" fontId="43" fillId="0" borderId="0" xfId="199" applyNumberFormat="1" applyFont="1" applyFill="1" applyBorder="1" applyAlignment="1" applyProtection="1">
      <alignment vertical="center" wrapText="1"/>
    </xf>
    <xf numFmtId="0" fontId="43" fillId="0" borderId="0" xfId="199" applyNumberFormat="1" applyFont="1" applyFill="1" applyBorder="1" applyAlignment="1" applyProtection="1">
      <alignment vertical="center"/>
      <protection hidden="1"/>
    </xf>
    <xf numFmtId="0" fontId="43" fillId="0" borderId="0" xfId="199" applyNumberFormat="1" applyFont="1" applyFill="1" applyBorder="1" applyAlignment="1" applyProtection="1">
      <alignment vertical="center" wrapText="1"/>
      <protection hidden="1"/>
    </xf>
    <xf numFmtId="164" fontId="15" fillId="0" borderId="0" xfId="210"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16" fillId="0" borderId="0" xfId="204" applyFont="1" applyBorder="1" applyAlignment="1" applyProtection="1">
      <alignment horizontal="left" vertical="center"/>
      <protection hidden="1"/>
    </xf>
    <xf numFmtId="0" fontId="43" fillId="0" borderId="0" xfId="204" applyFont="1" applyBorder="1" applyAlignment="1" applyProtection="1">
      <alignment horizontal="left" vertical="center"/>
      <protection hidden="1"/>
    </xf>
    <xf numFmtId="2" fontId="28" fillId="0" borderId="0" xfId="199" applyNumberFormat="1" applyFont="1" applyFill="1" applyBorder="1" applyAlignment="1" applyProtection="1">
      <alignment horizontal="right" vertical="center"/>
      <protection hidden="1"/>
    </xf>
    <xf numFmtId="2" fontId="23" fillId="0" borderId="0" xfId="199" applyNumberFormat="1" applyFont="1" applyFill="1" applyBorder="1" applyAlignment="1" applyProtection="1">
      <alignment horizontal="right" vertical="center"/>
      <protection hidden="1"/>
    </xf>
    <xf numFmtId="2" fontId="28"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43" fillId="0" borderId="0" xfId="0" applyFont="1" applyFill="1" applyProtection="1">
      <protection hidden="1"/>
    </xf>
    <xf numFmtId="0" fontId="43" fillId="0" borderId="0" xfId="0" applyFont="1" applyProtection="1">
      <protection hidden="1"/>
    </xf>
    <xf numFmtId="0" fontId="43" fillId="0" borderId="0" xfId="0" applyNumberFormat="1" applyFont="1" applyFill="1" applyBorder="1" applyAlignment="1" applyProtection="1">
      <alignment horizontal="left" vertical="center"/>
      <protection hidden="1"/>
    </xf>
    <xf numFmtId="0" fontId="43" fillId="0" borderId="0" xfId="0" applyNumberFormat="1" applyFont="1" applyFill="1" applyBorder="1" applyAlignment="1" applyProtection="1">
      <alignment horizontal="justify" vertical="center"/>
      <protection hidden="1"/>
    </xf>
    <xf numFmtId="0" fontId="43" fillId="0" borderId="0" xfId="0" applyNumberFormat="1" applyFont="1" applyFill="1" applyBorder="1" applyAlignment="1" applyProtection="1">
      <alignment horizontal="center" vertical="center"/>
      <protection hidden="1"/>
    </xf>
    <xf numFmtId="0" fontId="43" fillId="0" borderId="0" xfId="203" applyFont="1" applyFill="1" applyAlignment="1" applyProtection="1">
      <alignment vertical="top"/>
      <protection hidden="1"/>
    </xf>
    <xf numFmtId="0" fontId="43" fillId="0" borderId="0" xfId="203" applyFont="1" applyFill="1" applyAlignment="1" applyProtection="1">
      <alignment horizontal="left" vertical="top"/>
      <protection hidden="1"/>
    </xf>
    <xf numFmtId="0" fontId="25" fillId="0" borderId="0" xfId="204" applyFont="1" applyBorder="1" applyAlignment="1" applyProtection="1">
      <alignment horizontal="center" vertical="center" wrapText="1"/>
      <protection hidden="1"/>
    </xf>
    <xf numFmtId="0" fontId="43" fillId="0" borderId="0" xfId="204" applyFont="1" applyAlignment="1" applyProtection="1">
      <alignment horizontal="left" vertical="center"/>
      <protection hidden="1"/>
    </xf>
    <xf numFmtId="0" fontId="43" fillId="0" borderId="0" xfId="204" applyFont="1" applyAlignment="1" applyProtection="1">
      <alignment vertical="center"/>
      <protection hidden="1"/>
    </xf>
    <xf numFmtId="0" fontId="43" fillId="0" borderId="0" xfId="0" applyFont="1" applyFill="1" applyBorder="1" applyProtection="1">
      <protection hidden="1"/>
    </xf>
    <xf numFmtId="0" fontId="43" fillId="4" borderId="17" xfId="0" applyFont="1" applyFill="1" applyBorder="1" applyAlignment="1" applyProtection="1">
      <alignment horizontal="left" vertical="center"/>
      <protection locked="0"/>
    </xf>
    <xf numFmtId="0" fontId="43" fillId="0" borderId="0" xfId="204"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3" fillId="0" borderId="0" xfId="0" applyFont="1" applyBorder="1"/>
    <xf numFmtId="0" fontId="43" fillId="0" borderId="0" xfId="0" applyFont="1" applyBorder="1" applyAlignment="1">
      <alignment vertical="center"/>
    </xf>
    <xf numFmtId="0" fontId="24" fillId="0" borderId="0" xfId="0" applyFont="1" applyBorder="1" applyAlignment="1">
      <alignment horizontal="left" vertical="center"/>
    </xf>
    <xf numFmtId="10" fontId="24" fillId="0" borderId="0" xfId="0" applyNumberFormat="1" applyFont="1" applyBorder="1" applyAlignment="1">
      <alignment horizontal="center" vertical="center"/>
    </xf>
    <xf numFmtId="0" fontId="24" fillId="0" borderId="0" xfId="0" applyFont="1" applyBorder="1" applyAlignment="1">
      <alignment vertical="center"/>
    </xf>
    <xf numFmtId="0" fontId="43" fillId="0" borderId="0" xfId="199" applyNumberFormat="1" applyFont="1" applyFill="1" applyBorder="1" applyAlignment="1" applyProtection="1">
      <alignment horizontal="center" vertical="center"/>
    </xf>
    <xf numFmtId="0" fontId="43" fillId="0" borderId="0" xfId="0" applyFont="1" applyBorder="1" applyAlignment="1">
      <alignment horizontal="left" vertical="center"/>
    </xf>
    <xf numFmtId="10" fontId="43" fillId="0" borderId="0" xfId="0" applyNumberFormat="1" applyFont="1" applyBorder="1" applyAlignment="1">
      <alignment horizontal="center" vertical="center"/>
    </xf>
    <xf numFmtId="10" fontId="43" fillId="0" borderId="0" xfId="0" applyNumberFormat="1" applyFont="1" applyFill="1" applyBorder="1" applyAlignment="1">
      <alignment horizontal="center" vertical="center"/>
    </xf>
    <xf numFmtId="0" fontId="43" fillId="0" borderId="0" xfId="199" applyNumberFormat="1" applyFont="1" applyFill="1" applyBorder="1" applyAlignment="1" applyProtection="1">
      <alignment horizontal="center" vertical="center"/>
      <protection hidden="1"/>
    </xf>
    <xf numFmtId="0" fontId="25" fillId="0" borderId="0" xfId="0" applyFont="1" applyAlignment="1">
      <alignment vertical="center"/>
    </xf>
    <xf numFmtId="0" fontId="24" fillId="0" borderId="0" xfId="0" applyFont="1" applyAlignment="1">
      <alignment vertical="center"/>
    </xf>
    <xf numFmtId="2" fontId="16" fillId="0" borderId="4" xfId="199" applyNumberFormat="1" applyFont="1" applyFill="1" applyBorder="1" applyAlignment="1" applyProtection="1">
      <alignment horizontal="right" vertical="top"/>
    </xf>
    <xf numFmtId="0" fontId="43" fillId="0" borderId="0" xfId="0" applyNumberFormat="1" applyFont="1" applyFill="1" applyBorder="1" applyAlignment="1" applyProtection="1">
      <alignment horizontal="center" vertical="center" wrapText="1"/>
    </xf>
    <xf numFmtId="0" fontId="15" fillId="0" borderId="0" xfId="209"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09" applyFont="1" applyFill="1" applyBorder="1" applyAlignment="1">
      <alignment vertical="center" wrapText="1"/>
    </xf>
    <xf numFmtId="0" fontId="15" fillId="6" borderId="3" xfId="209" applyFont="1" applyFill="1" applyBorder="1" applyAlignment="1">
      <alignment vertical="center" wrapText="1"/>
    </xf>
    <xf numFmtId="0" fontId="15" fillId="6" borderId="15" xfId="209"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43" fillId="7" borderId="4" xfId="209"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199" applyNumberFormat="1" applyFont="1" applyFill="1" applyBorder="1" applyAlignment="1" applyProtection="1">
      <alignment horizontal="right" vertical="top"/>
      <protection hidden="1"/>
    </xf>
    <xf numFmtId="0" fontId="15" fillId="0" borderId="0" xfId="209"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28" fillId="0" borderId="0" xfId="0" applyNumberFormat="1" applyFont="1" applyFill="1" applyBorder="1" applyAlignment="1" applyProtection="1">
      <alignment horizontal="center" vertical="top"/>
      <protection hidden="1"/>
    </xf>
    <xf numFmtId="0" fontId="28" fillId="0" borderId="0" xfId="0" applyNumberFormat="1" applyFont="1" applyFill="1" applyBorder="1" applyAlignment="1" applyProtection="1">
      <alignment horizontal="justify" vertical="top"/>
      <protection hidden="1"/>
    </xf>
    <xf numFmtId="0" fontId="28" fillId="0" borderId="0" xfId="0" applyNumberFormat="1" applyFont="1" applyFill="1" applyBorder="1" applyAlignment="1" applyProtection="1">
      <alignment vertical="top"/>
      <protection hidden="1"/>
    </xf>
    <xf numFmtId="0" fontId="43" fillId="7" borderId="4" xfId="0" applyNumberFormat="1" applyFont="1" applyFill="1" applyBorder="1" applyAlignment="1" applyProtection="1">
      <alignment horizontal="center" vertical="center" wrapText="1"/>
    </xf>
    <xf numFmtId="0" fontId="15" fillId="7" borderId="4" xfId="209" applyFont="1" applyFill="1" applyBorder="1" applyAlignment="1">
      <alignment vertical="center" wrapText="1"/>
    </xf>
    <xf numFmtId="0" fontId="0" fillId="0" borderId="0" xfId="0" applyBorder="1"/>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28" fillId="0" borderId="0" xfId="193" applyFont="1" applyBorder="1" applyProtection="1"/>
    <xf numFmtId="0" fontId="28" fillId="0" borderId="0" xfId="193" applyFont="1" applyBorder="1" applyAlignment="1" applyProtection="1">
      <alignment horizontal="center" vertical="center"/>
    </xf>
    <xf numFmtId="0" fontId="43" fillId="0" borderId="0" xfId="193" applyFont="1" applyProtection="1"/>
    <xf numFmtId="0" fontId="43" fillId="0" borderId="0" xfId="193" applyFont="1" applyAlignment="1" applyProtection="1">
      <alignment vertical="center"/>
    </xf>
    <xf numFmtId="0" fontId="43" fillId="0" borderId="0" xfId="193" applyFont="1" applyBorder="1" applyProtection="1"/>
    <xf numFmtId="0" fontId="15" fillId="0" borderId="0" xfId="193" applyFont="1" applyAlignment="1" applyProtection="1">
      <alignment horizontal="center" vertical="center"/>
    </xf>
    <xf numFmtId="0" fontId="43" fillId="0" borderId="0" xfId="193" applyFont="1" applyAlignment="1" applyProtection="1">
      <alignment horizontal="left" vertical="center"/>
    </xf>
    <xf numFmtId="177" fontId="43" fillId="0" borderId="0" xfId="193" applyNumberFormat="1" applyFont="1" applyFill="1" applyAlignment="1" applyProtection="1">
      <alignment horizontal="left" vertical="center"/>
    </xf>
    <xf numFmtId="0" fontId="28" fillId="0" borderId="0" xfId="193" applyFont="1" applyBorder="1" applyAlignment="1" applyProtection="1">
      <alignment horizontal="center"/>
    </xf>
    <xf numFmtId="0" fontId="43"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43" fillId="0" borderId="0" xfId="205" applyFont="1" applyBorder="1" applyAlignment="1" applyProtection="1">
      <alignment horizontal="left" vertical="center"/>
    </xf>
    <xf numFmtId="0" fontId="43" fillId="0" borderId="0" xfId="193" applyFont="1" applyAlignment="1" applyProtection="1">
      <alignment horizontal="justify" vertical="center"/>
    </xf>
    <xf numFmtId="0" fontId="43" fillId="0" borderId="0" xfId="193" applyFont="1" applyAlignment="1" applyProtection="1">
      <alignment vertical="top"/>
    </xf>
    <xf numFmtId="164" fontId="43" fillId="0" borderId="0" xfId="193" applyNumberFormat="1" applyFont="1" applyAlignment="1" applyProtection="1">
      <alignment horizontal="center" vertical="top"/>
    </xf>
    <xf numFmtId="0" fontId="43" fillId="0" borderId="0" xfId="193" applyNumberFormat="1" applyFont="1" applyBorder="1" applyAlignment="1" applyProtection="1">
      <alignment horizontal="justify"/>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43"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28" fillId="0" borderId="0" xfId="193" applyFont="1" applyBorder="1" applyAlignment="1" applyProtection="1">
      <alignment vertical="center"/>
    </xf>
    <xf numFmtId="0" fontId="43" fillId="0" borderId="0" xfId="193" applyFont="1" applyAlignment="1" applyProtection="1">
      <alignment horizontal="center" vertical="top"/>
    </xf>
    <xf numFmtId="0" fontId="28" fillId="0" borderId="0" xfId="193" applyFont="1" applyAlignment="1" applyProtection="1">
      <alignment vertical="center"/>
    </xf>
    <xf numFmtId="0" fontId="43" fillId="0" borderId="0" xfId="0" applyFont="1" applyAlignment="1" applyProtection="1">
      <alignment vertical="center"/>
    </xf>
    <xf numFmtId="0" fontId="43" fillId="0" borderId="0" xfId="0" applyFont="1" applyBorder="1" applyAlignment="1" applyProtection="1">
      <alignment horizontal="center" vertical="center" wrapText="1"/>
    </xf>
    <xf numFmtId="0" fontId="43" fillId="0" borderId="0" xfId="0" applyFont="1" applyProtection="1"/>
    <xf numFmtId="0" fontId="43" fillId="0" borderId="0" xfId="0" applyFont="1" applyAlignment="1" applyProtection="1">
      <alignment horizontal="justify" vertical="center"/>
    </xf>
    <xf numFmtId="164" fontId="43" fillId="0" borderId="0" xfId="0" applyNumberFormat="1" applyFont="1" applyAlignment="1" applyProtection="1">
      <alignment horizontal="center" vertical="center"/>
    </xf>
    <xf numFmtId="0" fontId="43"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43" fillId="0" borderId="0" xfId="193" applyFont="1" applyBorder="1" applyAlignment="1" applyProtection="1">
      <alignment vertical="center"/>
    </xf>
    <xf numFmtId="0" fontId="16" fillId="0" borderId="0" xfId="0" applyFont="1" applyFill="1" applyAlignment="1" applyProtection="1">
      <alignment vertical="center"/>
    </xf>
    <xf numFmtId="0" fontId="43"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3" applyFont="1" applyFill="1" applyAlignment="1" applyProtection="1">
      <alignment horizontal="left" vertical="top"/>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25" fillId="0" borderId="0" xfId="204" applyFont="1" applyBorder="1" applyAlignment="1" applyProtection="1">
      <alignment horizontal="justify" vertical="center" wrapText="1"/>
      <protection hidden="1"/>
    </xf>
    <xf numFmtId="0" fontId="0" fillId="0" borderId="0" xfId="0" applyAlignment="1">
      <alignment wrapText="1"/>
    </xf>
    <xf numFmtId="164" fontId="3" fillId="0" borderId="18"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18" xfId="0" applyNumberFormat="1" applyFont="1" applyFill="1" applyBorder="1" applyAlignment="1" applyProtection="1">
      <alignment horizontal="right" vertical="top" wrapText="1"/>
    </xf>
    <xf numFmtId="0" fontId="46" fillId="0" borderId="0" xfId="0" applyNumberFormat="1" applyFont="1" applyFill="1" applyBorder="1" applyAlignment="1" applyProtection="1">
      <alignment vertical="top"/>
    </xf>
    <xf numFmtId="0" fontId="47"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0" fillId="4" borderId="4" xfId="0" applyNumberFormat="1" applyFont="1" applyFill="1" applyBorder="1" applyAlignment="1" applyProtection="1">
      <alignment vertical="center"/>
      <protection locked="0"/>
    </xf>
    <xf numFmtId="0" fontId="49" fillId="0" borderId="0" xfId="199" applyNumberFormat="1" applyFont="1" applyFill="1" applyBorder="1" applyAlignment="1" applyProtection="1">
      <alignment vertical="top"/>
    </xf>
    <xf numFmtId="0" fontId="19" fillId="0" borderId="0" xfId="199" applyNumberFormat="1" applyFont="1" applyFill="1" applyBorder="1" applyAlignment="1" applyProtection="1">
      <alignment vertical="top"/>
    </xf>
    <xf numFmtId="0" fontId="49" fillId="0" borderId="6" xfId="199" applyNumberFormat="1" applyFont="1" applyFill="1" applyBorder="1" applyAlignment="1" applyProtection="1">
      <alignment vertical="top"/>
    </xf>
    <xf numFmtId="0" fontId="19" fillId="0" borderId="6" xfId="199"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199" applyNumberFormat="1" applyFont="1" applyFill="1" applyBorder="1" applyAlignment="1" applyProtection="1">
      <alignment vertical="top" wrapText="1"/>
    </xf>
    <xf numFmtId="0" fontId="46" fillId="0" borderId="4" xfId="199"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199" applyNumberFormat="1" applyFont="1" applyFill="1" applyBorder="1" applyAlignment="1" applyProtection="1">
      <alignment vertical="top"/>
    </xf>
    <xf numFmtId="0" fontId="16" fillId="0" borderId="0" xfId="199" applyNumberFormat="1" applyFont="1" applyFill="1" applyBorder="1" applyAlignment="1" applyProtection="1">
      <alignment vertical="top" wrapText="1"/>
    </xf>
    <xf numFmtId="0" fontId="16" fillId="0" borderId="0" xfId="199" applyNumberFormat="1" applyFont="1" applyFill="1" applyBorder="1" applyAlignment="1" applyProtection="1">
      <alignment vertical="center" wrapText="1"/>
    </xf>
    <xf numFmtId="164" fontId="15" fillId="0" borderId="18" xfId="0" applyNumberFormat="1" applyFont="1" applyFill="1" applyBorder="1" applyAlignment="1" applyProtection="1">
      <alignment horizontal="center" vertical="top" wrapText="1"/>
    </xf>
    <xf numFmtId="0" fontId="3" fillId="0" borderId="0" xfId="202" applyNumberFormat="1" applyFont="1" applyFill="1" applyBorder="1" applyAlignment="1" applyProtection="1">
      <alignment horizontal="center" vertical="top"/>
      <protection hidden="1"/>
    </xf>
    <xf numFmtId="0" fontId="32" fillId="0" borderId="0" xfId="202"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2" applyFont="1" applyAlignment="1" applyProtection="1">
      <alignment vertical="top"/>
      <protection hidden="1"/>
    </xf>
    <xf numFmtId="0" fontId="16" fillId="0" borderId="0" xfId="202" applyFont="1" applyAlignment="1" applyProtection="1">
      <alignment vertical="center"/>
      <protection hidden="1"/>
    </xf>
    <xf numFmtId="0" fontId="16" fillId="0" borderId="0" xfId="202" applyFont="1" applyAlignment="1" applyProtection="1">
      <alignment vertical="center" wrapText="1"/>
      <protection hidden="1"/>
    </xf>
    <xf numFmtId="0" fontId="16" fillId="0" borderId="0" xfId="202" applyNumberFormat="1" applyFont="1" applyFill="1" applyBorder="1" applyAlignment="1" applyProtection="1">
      <alignment vertical="center"/>
      <protection hidden="1"/>
    </xf>
    <xf numFmtId="0" fontId="16" fillId="0" borderId="4" xfId="202" applyFont="1" applyBorder="1" applyAlignment="1" applyProtection="1">
      <alignment horizontal="center" vertical="top"/>
      <protection hidden="1"/>
    </xf>
    <xf numFmtId="4" fontId="16" fillId="4" borderId="4" xfId="202" applyNumberFormat="1" applyFont="1" applyFill="1" applyBorder="1" applyAlignment="1" applyProtection="1">
      <alignment horizontal="right" vertical="center"/>
      <protection locked="0"/>
    </xf>
    <xf numFmtId="10" fontId="16" fillId="4" borderId="4" xfId="202" applyNumberFormat="1" applyFont="1" applyFill="1" applyBorder="1" applyAlignment="1" applyProtection="1">
      <alignment horizontal="right" vertical="center"/>
      <protection locked="0"/>
    </xf>
    <xf numFmtId="0" fontId="45" fillId="0" borderId="0" xfId="202" applyNumberFormat="1" applyFont="1" applyFill="1" applyBorder="1" applyAlignment="1" applyProtection="1">
      <alignment vertical="top"/>
      <protection hidden="1"/>
    </xf>
    <xf numFmtId="0" fontId="16" fillId="0" borderId="11" xfId="202" applyFont="1" applyBorder="1" applyAlignment="1" applyProtection="1">
      <alignment horizontal="center" vertical="top"/>
      <protection hidden="1"/>
    </xf>
    <xf numFmtId="0" fontId="45" fillId="0" borderId="19" xfId="202" applyNumberFormat="1" applyFont="1" applyFill="1" applyBorder="1" applyAlignment="1" applyProtection="1">
      <alignment horizontal="right" vertical="top"/>
      <protection hidden="1"/>
    </xf>
    <xf numFmtId="0" fontId="15" fillId="0" borderId="12" xfId="202" applyFont="1" applyBorder="1" applyAlignment="1" applyProtection="1">
      <alignment horizontal="center" vertical="center" wrapText="1"/>
      <protection hidden="1"/>
    </xf>
    <xf numFmtId="0" fontId="16" fillId="0" borderId="16" xfId="202" applyNumberFormat="1" applyFont="1" applyFill="1" applyBorder="1" applyAlignment="1" applyProtection="1">
      <alignment horizontal="left" vertical="center" indent="3"/>
      <protection hidden="1"/>
    </xf>
    <xf numFmtId="0" fontId="45" fillId="0" borderId="17" xfId="202" applyNumberFormat="1" applyFont="1" applyFill="1" applyBorder="1" applyAlignment="1" applyProtection="1">
      <alignment vertical="top"/>
      <protection hidden="1"/>
    </xf>
    <xf numFmtId="0" fontId="16" fillId="0" borderId="17" xfId="202" applyFont="1" applyBorder="1" applyAlignment="1" applyProtection="1">
      <alignment horizontal="center" vertical="center"/>
      <protection hidden="1"/>
    </xf>
    <xf numFmtId="0" fontId="16" fillId="0" borderId="20" xfId="202" applyFont="1" applyBorder="1" applyAlignment="1" applyProtection="1">
      <alignment horizontal="right" vertical="center"/>
      <protection hidden="1"/>
    </xf>
    <xf numFmtId="4" fontId="16" fillId="4" borderId="21" xfId="202" applyNumberFormat="1" applyFont="1" applyFill="1" applyBorder="1" applyAlignment="1" applyProtection="1">
      <alignment horizontal="right" vertical="center" wrapText="1"/>
      <protection locked="0"/>
    </xf>
    <xf numFmtId="0" fontId="15" fillId="0" borderId="13" xfId="202" applyFont="1" applyBorder="1" applyAlignment="1" applyProtection="1">
      <alignment horizontal="center" vertical="center" wrapText="1"/>
      <protection hidden="1"/>
    </xf>
    <xf numFmtId="0" fontId="0" fillId="0" borderId="22" xfId="202" applyNumberFormat="1" applyFont="1" applyFill="1" applyBorder="1" applyAlignment="1" applyProtection="1">
      <alignment horizontal="left" vertical="center" indent="3"/>
      <protection hidden="1"/>
    </xf>
    <xf numFmtId="0" fontId="45" fillId="0" borderId="23" xfId="202" applyNumberFormat="1" applyFont="1" applyFill="1" applyBorder="1" applyAlignment="1" applyProtection="1">
      <alignment vertical="top"/>
      <protection hidden="1"/>
    </xf>
    <xf numFmtId="0" fontId="16" fillId="0" borderId="24" xfId="202" applyFont="1" applyBorder="1" applyAlignment="1" applyProtection="1">
      <alignment horizontal="right" vertical="center"/>
      <protection hidden="1"/>
    </xf>
    <xf numFmtId="0" fontId="15" fillId="0" borderId="0" xfId="202" applyFont="1" applyAlignment="1" applyProtection="1">
      <alignment horizontal="center" vertical="center" wrapText="1"/>
      <protection hidden="1"/>
    </xf>
    <xf numFmtId="0" fontId="16" fillId="0" borderId="17" xfId="202" applyFont="1" applyBorder="1" applyAlignment="1" applyProtection="1">
      <alignment horizontal="right" vertical="center"/>
      <protection hidden="1"/>
    </xf>
    <xf numFmtId="10" fontId="16" fillId="4" borderId="21" xfId="202" applyNumberFormat="1" applyFont="1" applyFill="1" applyBorder="1" applyAlignment="1" applyProtection="1">
      <alignment horizontal="right" vertical="center" wrapText="1"/>
      <protection locked="0"/>
    </xf>
    <xf numFmtId="0" fontId="16" fillId="0" borderId="23" xfId="202" applyFont="1" applyBorder="1" applyAlignment="1" applyProtection="1">
      <alignment horizontal="right" vertical="center"/>
      <protection hidden="1"/>
    </xf>
    <xf numFmtId="0" fontId="16" fillId="0" borderId="10" xfId="202" applyFont="1" applyBorder="1" applyAlignment="1" applyProtection="1">
      <alignment vertical="center"/>
      <protection hidden="1"/>
    </xf>
    <xf numFmtId="0" fontId="15" fillId="0" borderId="0" xfId="202" applyFont="1" applyBorder="1" applyAlignment="1" applyProtection="1">
      <alignment horizontal="center" vertical="center" wrapText="1"/>
      <protection hidden="1"/>
    </xf>
    <xf numFmtId="0" fontId="16" fillId="0" borderId="0" xfId="202" applyNumberFormat="1" applyFont="1" applyFill="1" applyBorder="1" applyAlignment="1" applyProtection="1">
      <alignment horizontal="left" vertical="center" indent="6"/>
      <protection hidden="1"/>
    </xf>
    <xf numFmtId="0" fontId="16" fillId="0" borderId="0" xfId="202" applyFont="1" applyBorder="1" applyAlignment="1" applyProtection="1">
      <alignment horizontal="justify" vertical="center"/>
      <protection hidden="1"/>
    </xf>
    <xf numFmtId="0" fontId="16" fillId="0" borderId="0" xfId="202"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4" applyNumberFormat="1" applyFont="1" applyFill="1" applyBorder="1" applyAlignment="1" applyProtection="1">
      <alignment vertical="center"/>
      <protection hidden="1"/>
    </xf>
    <xf numFmtId="0" fontId="43" fillId="0" borderId="0" xfId="204" applyFont="1" applyFill="1" applyBorder="1" applyAlignment="1" applyProtection="1">
      <alignment horizontal="left" vertical="center" wrapText="1"/>
      <protection hidden="1"/>
    </xf>
    <xf numFmtId="0" fontId="0" fillId="0" borderId="0" xfId="203" applyFont="1" applyAlignment="1" applyProtection="1">
      <alignment vertical="center"/>
      <protection hidden="1"/>
    </xf>
    <xf numFmtId="0" fontId="15" fillId="0" borderId="0" xfId="199"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9"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4"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48" fillId="0" borderId="4" xfId="0" applyNumberFormat="1" applyFont="1" applyBorder="1" applyAlignment="1">
      <alignment horizontal="center" vertical="top" wrapText="1"/>
    </xf>
    <xf numFmtId="0" fontId="51" fillId="0" borderId="0" xfId="203" applyFont="1" applyAlignment="1" applyProtection="1">
      <alignment vertical="top"/>
      <protection hidden="1"/>
    </xf>
    <xf numFmtId="0" fontId="53" fillId="0" borderId="0" xfId="203" applyFont="1" applyAlignment="1" applyProtection="1">
      <alignment vertical="top"/>
      <protection hidden="1"/>
    </xf>
    <xf numFmtId="0" fontId="57" fillId="0" borderId="0" xfId="0" applyNumberFormat="1" applyFont="1" applyFill="1" applyBorder="1" applyAlignment="1" applyProtection="1">
      <alignment vertical="top"/>
    </xf>
    <xf numFmtId="0" fontId="58" fillId="0" borderId="0" xfId="202" applyNumberFormat="1" applyFont="1" applyFill="1" applyBorder="1" applyAlignment="1" applyProtection="1">
      <alignment horizontal="center" vertical="top"/>
      <protection hidden="1"/>
    </xf>
    <xf numFmtId="0" fontId="59" fillId="0" borderId="0" xfId="202" applyNumberFormat="1" applyFont="1" applyFill="1" applyBorder="1" applyAlignment="1" applyProtection="1">
      <alignment horizontal="center" vertical="top"/>
      <protection hidden="1"/>
    </xf>
    <xf numFmtId="0" fontId="60"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56" fillId="0" borderId="0" xfId="202" applyNumberFormat="1" applyFont="1" applyFill="1" applyBorder="1" applyAlignment="1" applyProtection="1">
      <alignment vertical="top"/>
      <protection hidden="1"/>
    </xf>
    <xf numFmtId="0" fontId="62" fillId="0" borderId="0" xfId="202" applyNumberFormat="1" applyFont="1" applyFill="1" applyBorder="1" applyAlignment="1" applyProtection="1">
      <alignment vertical="top"/>
      <protection hidden="1"/>
    </xf>
    <xf numFmtId="0" fontId="16" fillId="0" borderId="0" xfId="202" applyFont="1" applyBorder="1" applyAlignment="1" applyProtection="1">
      <alignment horizontal="center" vertical="center"/>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32"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Fill="1" applyBorder="1" applyAlignment="1" applyProtection="1">
      <alignment horizontal="right" vertical="center" wrapText="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4" xfId="208" applyNumberFormat="1" applyFont="1" applyFill="1" applyBorder="1" applyAlignment="1" applyProtection="1">
      <alignment horizontal="right"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1" fontId="16" fillId="0" borderId="25" xfId="208" applyNumberFormat="1" applyFont="1" applyBorder="1" applyAlignment="1" applyProtection="1">
      <alignment horizontal="center" vertical="center" wrapText="1"/>
      <protection hidden="1"/>
    </xf>
    <xf numFmtId="0" fontId="15" fillId="0" borderId="10" xfId="208"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6" fillId="0" borderId="26" xfId="208" applyNumberFormat="1" applyFont="1" applyBorder="1" applyAlignment="1" applyProtection="1">
      <alignmen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Fill="1" applyBorder="1" applyAlignment="1" applyProtection="1">
      <alignment vertical="center" wrapText="1"/>
      <protection hidden="1"/>
    </xf>
    <xf numFmtId="2" fontId="16" fillId="0" borderId="0" xfId="208" applyNumberFormat="1" applyFont="1" applyFill="1" applyBorder="1" applyAlignment="1" applyProtection="1">
      <alignment horizontal="left" vertical="center" wrapText="1"/>
      <protection hidden="1"/>
    </xf>
    <xf numFmtId="0" fontId="0" fillId="0" borderId="0" xfId="208" applyFont="1" applyFill="1" applyBorder="1" applyAlignment="1" applyProtection="1">
      <alignment horizontal="justify" vertical="center" wrapText="1"/>
      <protection hidden="1"/>
    </xf>
    <xf numFmtId="3" fontId="16" fillId="0" borderId="7" xfId="208" applyNumberFormat="1" applyFont="1" applyFill="1" applyBorder="1" applyAlignment="1" applyProtection="1">
      <alignment horizontal="right" vertical="center" wrapText="1"/>
      <protection hidden="1"/>
    </xf>
    <xf numFmtId="10" fontId="16" fillId="0" borderId="0" xfId="208" applyNumberFormat="1" applyFont="1" applyFill="1" applyBorder="1" applyAlignment="1" applyProtection="1">
      <alignment horizontal="left" vertical="center" wrapText="1"/>
      <protection hidden="1"/>
    </xf>
    <xf numFmtId="4" fontId="16" fillId="0" borderId="7" xfId="208" applyNumberFormat="1" applyFont="1" applyFill="1" applyBorder="1" applyAlignment="1" applyProtection="1">
      <alignment horizontal="right" vertical="center" wrapText="1"/>
      <protection hidden="1"/>
    </xf>
    <xf numFmtId="1" fontId="15" fillId="0" borderId="6" xfId="208" applyNumberFormat="1" applyFont="1" applyFill="1" applyBorder="1" applyAlignment="1" applyProtection="1">
      <alignment horizontal="center" vertical="top" wrapText="1"/>
      <protection hidden="1"/>
    </xf>
    <xf numFmtId="0" fontId="32" fillId="0" borderId="0" xfId="208" applyFill="1" applyProtection="1">
      <protection hidden="1"/>
    </xf>
    <xf numFmtId="1" fontId="16" fillId="0" borderId="6" xfId="208" applyNumberFormat="1" applyFont="1" applyBorder="1" applyAlignment="1" applyProtection="1">
      <alignment horizontal="left" vertical="center" wrapText="1" indent="3"/>
      <protection hidden="1"/>
    </xf>
    <xf numFmtId="0" fontId="16" fillId="0" borderId="0" xfId="208" applyFont="1" applyFill="1" applyBorder="1" applyAlignment="1" applyProtection="1">
      <alignment vertical="center" wrapText="1"/>
      <protection hidden="1"/>
    </xf>
    <xf numFmtId="10" fontId="15" fillId="7" borderId="0" xfId="208" applyNumberFormat="1" applyFont="1" applyFill="1" applyBorder="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5" fillId="0" borderId="0" xfId="208" applyNumberFormat="1" applyFont="1" applyFill="1" applyBorder="1" applyAlignment="1" applyProtection="1">
      <alignment vertical="center" wrapText="1"/>
      <protection hidden="1"/>
    </xf>
    <xf numFmtId="4" fontId="16" fillId="7" borderId="7" xfId="208" applyNumberFormat="1" applyFont="1" applyFill="1" applyBorder="1" applyAlignment="1" applyProtection="1">
      <alignment horizontal="right" vertical="center" wrapText="1"/>
      <protection locked="0" hidden="1"/>
    </xf>
    <xf numFmtId="3" fontId="16" fillId="7" borderId="7" xfId="208" applyNumberFormat="1" applyFont="1" applyFill="1" applyBorder="1" applyAlignment="1" applyProtection="1">
      <alignment horizontal="right" vertical="center" wrapText="1"/>
      <protection locked="0" hidden="1"/>
    </xf>
    <xf numFmtId="4" fontId="16" fillId="0" borderId="7" xfId="208" applyNumberFormat="1" applyFont="1" applyFill="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1" fontId="52" fillId="0" borderId="8" xfId="208" applyNumberFormat="1" applyFont="1" applyBorder="1" applyAlignment="1" applyProtection="1">
      <alignment vertical="center" wrapText="1"/>
      <protection hidden="1"/>
    </xf>
    <xf numFmtId="1" fontId="16" fillId="0" borderId="5" xfId="208" applyNumberFormat="1" applyFont="1" applyBorder="1" applyAlignment="1" applyProtection="1">
      <alignment vertical="center" wrapText="1"/>
      <protection hidden="1"/>
    </xf>
    <xf numFmtId="1" fontId="16" fillId="0" borderId="9" xfId="208" applyNumberFormat="1" applyFont="1" applyBorder="1" applyAlignment="1" applyProtection="1">
      <alignment vertical="center" wrapText="1"/>
      <protection hidden="1"/>
    </xf>
    <xf numFmtId="4" fontId="16" fillId="0" borderId="8" xfId="208" applyNumberFormat="1" applyFont="1" applyBorder="1" applyAlignment="1" applyProtection="1">
      <alignment vertical="center" wrapText="1"/>
      <protection hidden="1"/>
    </xf>
    <xf numFmtId="4" fontId="16" fillId="0" borderId="9" xfId="208" applyNumberFormat="1" applyFont="1" applyBorder="1" applyAlignment="1" applyProtection="1">
      <alignment vertical="center" wrapText="1"/>
      <protection hidden="1"/>
    </xf>
    <xf numFmtId="4" fontId="15" fillId="0" borderId="11" xfId="208" applyNumberFormat="1" applyFont="1" applyBorder="1" applyAlignment="1" applyProtection="1">
      <alignment horizontal="center" vertical="center" wrapText="1"/>
      <protection hidden="1"/>
    </xf>
    <xf numFmtId="4" fontId="16" fillId="0" borderId="13" xfId="208" applyNumberFormat="1" applyFont="1" applyBorder="1" applyAlignment="1" applyProtection="1">
      <alignment vertical="center" wrapText="1"/>
      <protection hidden="1"/>
    </xf>
    <xf numFmtId="0" fontId="54" fillId="0" borderId="0" xfId="0" applyNumberFormat="1" applyFont="1" applyFill="1" applyBorder="1" applyAlignment="1" applyProtection="1">
      <alignment vertical="center"/>
      <protection hidden="1"/>
    </xf>
    <xf numFmtId="0" fontId="55" fillId="0" borderId="0" xfId="0" applyFont="1" applyFill="1" applyProtection="1">
      <protection hidden="1"/>
    </xf>
    <xf numFmtId="0" fontId="54" fillId="0" borderId="0" xfId="0" applyFont="1" applyFill="1" applyAlignment="1" applyProtection="1">
      <alignment vertical="center"/>
      <protection hidden="1"/>
    </xf>
    <xf numFmtId="0" fontId="0" fillId="0" borderId="13" xfId="203" applyFont="1" applyBorder="1" applyAlignment="1" applyProtection="1">
      <alignment horizontal="justify" vertical="top" wrapText="1"/>
      <protection hidden="1"/>
    </xf>
    <xf numFmtId="0" fontId="69" fillId="0" borderId="0" xfId="202" applyNumberFormat="1" applyFont="1" applyFill="1" applyBorder="1" applyAlignment="1" applyProtection="1">
      <alignment horizontal="center" vertical="center"/>
      <protection hidden="1"/>
    </xf>
    <xf numFmtId="0" fontId="69" fillId="0" borderId="0" xfId="202" applyNumberFormat="1" applyFont="1" applyFill="1" applyBorder="1" applyAlignment="1" applyProtection="1">
      <alignment horizontal="center" vertical="top"/>
      <protection hidden="1"/>
    </xf>
    <xf numFmtId="0" fontId="68"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top"/>
      <protection hidden="1"/>
    </xf>
    <xf numFmtId="0" fontId="71" fillId="0" borderId="0"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vertical="top" wrapText="1"/>
      <protection hidden="1"/>
    </xf>
    <xf numFmtId="2" fontId="70"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center"/>
      <protection hidden="1"/>
    </xf>
    <xf numFmtId="10" fontId="70" fillId="0" borderId="0" xfId="202" applyNumberFormat="1" applyFont="1" applyFill="1" applyBorder="1" applyAlignment="1" applyProtection="1">
      <alignment vertical="top"/>
      <protection hidden="1"/>
    </xf>
    <xf numFmtId="0" fontId="68" fillId="0" borderId="0" xfId="202" applyNumberFormat="1" applyFont="1" applyFill="1" applyBorder="1" applyAlignment="1" applyProtection="1">
      <alignment vertical="top"/>
      <protection hidden="1"/>
    </xf>
    <xf numFmtId="0" fontId="72" fillId="0" borderId="0" xfId="202" applyNumberFormat="1" applyFont="1" applyFill="1" applyBorder="1" applyAlignment="1" applyProtection="1">
      <alignment vertical="top"/>
      <protection hidden="1"/>
    </xf>
    <xf numFmtId="2" fontId="68"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top"/>
      <protection hidden="1"/>
    </xf>
    <xf numFmtId="0" fontId="73" fillId="0" borderId="0" xfId="202" applyNumberFormat="1" applyFont="1" applyFill="1" applyBorder="1" applyAlignment="1" applyProtection="1">
      <alignment horizontal="left" vertical="center" indent="3"/>
      <protection hidden="1"/>
    </xf>
    <xf numFmtId="10" fontId="68" fillId="0" borderId="0" xfId="202" applyNumberFormat="1" applyFont="1" applyFill="1" applyBorder="1" applyAlignment="1" applyProtection="1">
      <alignment vertical="top"/>
      <protection hidden="1"/>
    </xf>
    <xf numFmtId="0" fontId="0" fillId="0" borderId="0" xfId="0" quotePrefix="1" applyAlignment="1">
      <alignment horizontal="left"/>
    </xf>
    <xf numFmtId="0" fontId="46" fillId="2" borderId="4" xfId="198" applyNumberFormat="1" applyFont="1" applyFill="1" applyBorder="1" applyAlignment="1" applyProtection="1">
      <alignment horizontal="center" vertical="top" wrapText="1"/>
    </xf>
    <xf numFmtId="0" fontId="46" fillId="2" borderId="4" xfId="198" applyNumberFormat="1" applyFont="1" applyFill="1" applyBorder="1" applyAlignment="1" applyProtection="1">
      <alignment vertical="top" wrapText="1"/>
    </xf>
    <xf numFmtId="0" fontId="78" fillId="0" borderId="0" xfId="0" applyFont="1" applyAlignment="1" applyProtection="1">
      <alignment vertical="top" wrapText="1"/>
      <protection hidden="1"/>
    </xf>
    <xf numFmtId="0" fontId="76" fillId="0" borderId="0" xfId="0" applyFont="1" applyAlignment="1" applyProtection="1">
      <alignment vertical="top" wrapText="1"/>
      <protection hidden="1"/>
    </xf>
    <xf numFmtId="0" fontId="4" fillId="0" borderId="0" xfId="0" applyNumberFormat="1" applyFont="1" applyFill="1" applyBorder="1" applyAlignment="1" applyProtection="1">
      <alignment vertical="top"/>
    </xf>
    <xf numFmtId="4" fontId="15" fillId="0" borderId="11" xfId="203" applyNumberFormat="1" applyFont="1" applyFill="1" applyBorder="1" applyAlignment="1" applyProtection="1">
      <alignment horizontal="right" vertical="top"/>
      <protection hidden="1"/>
    </xf>
    <xf numFmtId="9" fontId="4" fillId="0" borderId="4" xfId="0" applyNumberFormat="1" applyFont="1" applyFill="1" applyBorder="1" applyAlignment="1" applyProtection="1">
      <alignment horizontal="center" vertical="top" wrapText="1"/>
    </xf>
    <xf numFmtId="1" fontId="4" fillId="0" borderId="13" xfId="199"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199" applyNumberFormat="1" applyFont="1" applyFill="1" applyBorder="1" applyAlignment="1" applyProtection="1">
      <alignment horizontal="center" vertical="top"/>
      <protection locked="0" hidden="1"/>
    </xf>
    <xf numFmtId="9" fontId="15" fillId="4" borderId="25" xfId="203" applyNumberFormat="1" applyFont="1" applyFill="1" applyBorder="1" applyAlignment="1" applyProtection="1">
      <alignment vertical="center"/>
      <protection locked="0"/>
    </xf>
    <xf numFmtId="9" fontId="15" fillId="4" borderId="26" xfId="203" applyNumberFormat="1" applyFont="1" applyFill="1" applyBorder="1" applyAlignment="1" applyProtection="1">
      <alignment vertical="center"/>
      <protection locked="0"/>
    </xf>
    <xf numFmtId="0" fontId="15" fillId="4" borderId="25" xfId="203" applyFont="1" applyFill="1" applyBorder="1" applyAlignment="1" applyProtection="1">
      <alignment vertical="center"/>
      <protection locked="0"/>
    </xf>
    <xf numFmtId="0" fontId="15" fillId="4" borderId="26" xfId="203" applyFont="1" applyFill="1" applyBorder="1" applyAlignment="1" applyProtection="1">
      <alignment vertical="center"/>
      <protection locked="0"/>
    </xf>
    <xf numFmtId="2" fontId="15" fillId="6" borderId="25" xfId="203" applyNumberFormat="1" applyFont="1" applyFill="1" applyBorder="1" applyAlignment="1" applyProtection="1">
      <alignment vertical="center"/>
      <protection hidden="1"/>
    </xf>
    <xf numFmtId="2" fontId="15" fillId="6" borderId="26" xfId="203" applyNumberFormat="1" applyFont="1" applyFill="1" applyBorder="1" applyAlignment="1" applyProtection="1">
      <alignment vertical="center"/>
      <protection hidden="1"/>
    </xf>
    <xf numFmtId="2" fontId="15" fillId="6" borderId="14" xfId="203" applyNumberFormat="1" applyFont="1" applyFill="1" applyBorder="1" applyAlignment="1" applyProtection="1">
      <alignment vertical="center" wrapText="1"/>
      <protection hidden="1"/>
    </xf>
    <xf numFmtId="2" fontId="15" fillId="6" borderId="15" xfId="203" applyNumberFormat="1" applyFont="1" applyFill="1" applyBorder="1" applyAlignment="1" applyProtection="1">
      <alignment vertical="center" wrapText="1"/>
      <protection hidden="1"/>
    </xf>
    <xf numFmtId="2" fontId="15" fillId="6" borderId="14" xfId="203" applyNumberFormat="1" applyFont="1" applyFill="1" applyBorder="1" applyAlignment="1" applyProtection="1">
      <alignment vertical="center"/>
      <protection hidden="1"/>
    </xf>
    <xf numFmtId="2" fontId="15" fillId="6" borderId="15" xfId="203" applyNumberFormat="1" applyFont="1" applyFill="1" applyBorder="1" applyAlignment="1" applyProtection="1">
      <alignment vertical="center"/>
      <protection hidden="1"/>
    </xf>
    <xf numFmtId="0" fontId="0" fillId="0" borderId="16" xfId="202" applyNumberFormat="1" applyFont="1" applyFill="1" applyBorder="1" applyAlignment="1" applyProtection="1">
      <alignment horizontal="left" vertical="center" indent="3"/>
      <protection hidden="1"/>
    </xf>
    <xf numFmtId="167" fontId="23"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89" fillId="10" borderId="4" xfId="0" applyNumberFormat="1" applyFont="1" applyFill="1" applyBorder="1" applyAlignment="1" applyProtection="1">
      <alignment vertical="top" wrapText="1"/>
    </xf>
    <xf numFmtId="0" fontId="55" fillId="0" borderId="0" xfId="0" applyFont="1" applyFill="1" applyAlignment="1" applyProtection="1">
      <alignment horizontal="center"/>
      <protection hidden="1"/>
    </xf>
    <xf numFmtId="0" fontId="28" fillId="0" borderId="0" xfId="0" applyFont="1" applyFill="1" applyAlignment="1" applyProtection="1">
      <alignment horizontal="center"/>
      <protection hidden="1"/>
    </xf>
    <xf numFmtId="0" fontId="28" fillId="0" borderId="0" xfId="0" applyFont="1" applyFill="1" applyBorder="1" applyAlignment="1" applyProtection="1">
      <alignment horizontal="center"/>
      <protection hidden="1"/>
    </xf>
    <xf numFmtId="0" fontId="28" fillId="0" borderId="0" xfId="0" applyFont="1" applyAlignment="1" applyProtection="1">
      <alignment horizontal="center"/>
      <protection hidden="1"/>
    </xf>
    <xf numFmtId="0" fontId="43" fillId="0" borderId="0" xfId="0" applyFont="1" applyAlignment="1" applyProtection="1">
      <alignment horizontal="center"/>
      <protection hidden="1"/>
    </xf>
    <xf numFmtId="0" fontId="0" fillId="0" borderId="4" xfId="0" applyFont="1" applyBorder="1" applyAlignment="1">
      <alignment horizontal="center" vertical="center"/>
    </xf>
    <xf numFmtId="0" fontId="74" fillId="11" borderId="4" xfId="0" applyNumberFormat="1" applyFont="1" applyFill="1" applyBorder="1" applyAlignment="1" applyProtection="1">
      <alignment horizontal="center" vertical="top" wrapText="1"/>
    </xf>
    <xf numFmtId="0" fontId="5" fillId="11" borderId="4" xfId="0" applyFont="1" applyFill="1" applyBorder="1" applyAlignment="1" applyProtection="1">
      <alignment vertical="top" wrapText="1"/>
    </xf>
    <xf numFmtId="0" fontId="5" fillId="11" borderId="4" xfId="0" applyNumberFormat="1" applyFont="1" applyFill="1" applyBorder="1" applyAlignment="1" applyProtection="1">
      <alignment horizontal="center" vertical="center"/>
    </xf>
    <xf numFmtId="0" fontId="5" fillId="11" borderId="27" xfId="0" applyNumberFormat="1" applyFont="1" applyFill="1" applyBorder="1" applyAlignment="1" applyProtection="1">
      <alignment horizontal="center" vertical="top" wrapText="1"/>
    </xf>
    <xf numFmtId="0" fontId="15" fillId="11" borderId="28" xfId="0" applyFont="1" applyFill="1" applyBorder="1" applyAlignment="1" applyProtection="1">
      <alignment horizontal="left" vertical="top" wrapText="1"/>
    </xf>
    <xf numFmtId="0" fontId="15" fillId="11" borderId="4" xfId="0" applyFont="1" applyFill="1" applyBorder="1" applyAlignment="1" applyProtection="1">
      <alignment horizontal="center" vertical="center" wrapText="1"/>
      <protection hidden="1"/>
    </xf>
    <xf numFmtId="167" fontId="15" fillId="11" borderId="4" xfId="0" applyNumberFormat="1" applyFont="1" applyFill="1" applyBorder="1" applyAlignment="1" applyProtection="1">
      <alignment horizontal="center" vertical="center" wrapText="1"/>
      <protection hidden="1"/>
    </xf>
    <xf numFmtId="0" fontId="15" fillId="11" borderId="15" xfId="0" applyFont="1" applyFill="1" applyBorder="1" applyAlignment="1" applyProtection="1">
      <alignment horizontal="center" vertical="center" wrapText="1"/>
      <protection hidden="1"/>
    </xf>
    <xf numFmtId="0" fontId="74" fillId="11" borderId="15" xfId="0" applyNumberFormat="1" applyFont="1" applyFill="1" applyBorder="1" applyAlignment="1" applyProtection="1">
      <alignment horizontal="center" vertical="top" wrapText="1"/>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57"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68" fillId="0" borderId="4"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horizontal="left" vertical="top" wrapText="1"/>
      <protection hidden="1"/>
    </xf>
    <xf numFmtId="0" fontId="15" fillId="13" borderId="15" xfId="0" applyFont="1" applyFill="1" applyBorder="1" applyAlignment="1" applyProtection="1">
      <alignment horizontal="center" vertical="center" wrapText="1"/>
      <protection hidden="1"/>
    </xf>
    <xf numFmtId="0" fontId="15" fillId="14" borderId="12" xfId="202" applyFont="1" applyFill="1" applyBorder="1" applyAlignment="1" applyProtection="1">
      <alignment horizontal="center" vertical="center" wrapText="1"/>
      <protection hidden="1"/>
    </xf>
    <xf numFmtId="0" fontId="90" fillId="0" borderId="0" xfId="0" applyFont="1" applyAlignment="1" applyProtection="1">
      <alignment horizontal="right" vertical="top"/>
    </xf>
    <xf numFmtId="0" fontId="91" fillId="0" borderId="0" xfId="0" applyFont="1"/>
    <xf numFmtId="0" fontId="0" fillId="0" borderId="0" xfId="204" applyFont="1" applyFill="1" applyAlignment="1" applyProtection="1">
      <alignment vertical="top"/>
      <protection hidden="1"/>
    </xf>
    <xf numFmtId="0" fontId="15" fillId="0" borderId="0" xfId="204" applyFont="1" applyFill="1" applyBorder="1" applyAlignment="1" applyProtection="1">
      <alignment vertical="top"/>
      <protection hidden="1"/>
    </xf>
    <xf numFmtId="0" fontId="5" fillId="0" borderId="5" xfId="0" applyNumberFormat="1" applyFont="1" applyFill="1" applyBorder="1" applyAlignment="1" applyProtection="1">
      <alignment horizontal="left" vertical="top"/>
    </xf>
    <xf numFmtId="10" fontId="5" fillId="0" borderId="5" xfId="0" applyNumberFormat="1" applyFont="1" applyFill="1" applyBorder="1" applyAlignment="1" applyProtection="1">
      <alignment horizontal="left" vertical="top"/>
    </xf>
    <xf numFmtId="0" fontId="4"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7" fillId="0" borderId="0" xfId="0" applyFont="1" applyAlignment="1" applyProtection="1">
      <alignment horizontal="left" vertical="top"/>
    </xf>
    <xf numFmtId="0" fontId="33" fillId="0" borderId="0" xfId="0" applyFont="1" applyAlignment="1" applyProtection="1">
      <alignment horizontal="center" vertical="top"/>
    </xf>
    <xf numFmtId="0" fontId="33" fillId="0" borderId="0" xfId="0" applyFont="1" applyAlignment="1" applyProtection="1">
      <alignment vertical="top"/>
    </xf>
    <xf numFmtId="0" fontId="33" fillId="0" borderId="0" xfId="0" applyFont="1" applyBorder="1" applyAlignment="1" applyProtection="1">
      <alignment vertical="top"/>
    </xf>
    <xf numFmtId="0" fontId="4" fillId="0" borderId="0" xfId="0" applyFont="1" applyFill="1" applyBorder="1" applyAlignment="1" applyProtection="1">
      <alignment vertical="top"/>
    </xf>
    <xf numFmtId="0" fontId="4" fillId="0" borderId="0" xfId="0" applyFont="1" applyFill="1" applyBorder="1" applyAlignment="1" applyProtection="1">
      <alignment horizontal="center" vertical="top"/>
    </xf>
    <xf numFmtId="0" fontId="4" fillId="0" borderId="0" xfId="0" applyFont="1" applyBorder="1" applyAlignment="1" applyProtection="1">
      <alignment vertical="top"/>
    </xf>
    <xf numFmtId="0" fontId="4" fillId="5" borderId="0" xfId="0" applyFont="1" applyFill="1" applyBorder="1" applyAlignment="1" applyProtection="1">
      <alignment horizontal="left" vertical="top"/>
    </xf>
    <xf numFmtId="0" fontId="4" fillId="5" borderId="0" xfId="0" applyFont="1" applyFill="1" applyBorder="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horizontal="left" vertical="top"/>
    </xf>
    <xf numFmtId="10" fontId="4"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center" vertical="top"/>
    </xf>
    <xf numFmtId="1" fontId="4" fillId="5" borderId="0" xfId="0" applyNumberFormat="1" applyFont="1" applyFill="1" applyBorder="1" applyAlignment="1" applyProtection="1">
      <alignment vertical="top"/>
    </xf>
    <xf numFmtId="2" fontId="4" fillId="0" borderId="0" xfId="0" applyNumberFormat="1" applyFont="1" applyBorder="1" applyAlignment="1" applyProtection="1">
      <alignment vertical="top"/>
    </xf>
    <xf numFmtId="0" fontId="33" fillId="0" borderId="0" xfId="0" applyFont="1" applyBorder="1" applyAlignment="1" applyProtection="1">
      <alignment horizontal="left" vertical="top"/>
    </xf>
    <xf numFmtId="10" fontId="4" fillId="0" borderId="0" xfId="0" applyNumberFormat="1" applyFont="1" applyFill="1" applyBorder="1" applyAlignment="1" applyProtection="1">
      <alignment horizontal="center" vertical="top"/>
    </xf>
    <xf numFmtId="0" fontId="4" fillId="0" borderId="0" xfId="0" applyFont="1" applyBorder="1" applyAlignment="1" applyProtection="1">
      <alignment horizontal="left" vertical="top"/>
    </xf>
    <xf numFmtId="0" fontId="4" fillId="0" borderId="0" xfId="0" applyFont="1" applyBorder="1" applyAlignment="1" applyProtection="1">
      <alignment horizontal="center" vertical="top"/>
    </xf>
    <xf numFmtId="10" fontId="4" fillId="0" borderId="0" xfId="0" applyNumberFormat="1" applyFont="1" applyBorder="1" applyAlignment="1" applyProtection="1">
      <alignment horizontal="center" vertical="top"/>
    </xf>
    <xf numFmtId="1" fontId="4" fillId="0" borderId="0" xfId="0" applyNumberFormat="1" applyFont="1" applyBorder="1" applyAlignment="1" applyProtection="1">
      <alignment vertical="top"/>
    </xf>
    <xf numFmtId="0" fontId="4" fillId="0" borderId="0" xfId="0" applyFont="1" applyFill="1" applyBorder="1" applyAlignment="1" applyProtection="1">
      <alignment horizontal="left" vertical="top"/>
    </xf>
    <xf numFmtId="0" fontId="5" fillId="0" borderId="0" xfId="204" applyFont="1" applyAlignment="1" applyProtection="1">
      <alignment vertical="top"/>
      <protection hidden="1"/>
    </xf>
    <xf numFmtId="10" fontId="5" fillId="0" borderId="0" xfId="204" applyNumberFormat="1" applyFont="1" applyAlignment="1" applyProtection="1">
      <alignment vertical="top"/>
      <protection hidden="1"/>
    </xf>
    <xf numFmtId="0" fontId="4" fillId="0" borderId="0" xfId="204" applyFont="1" applyAlignment="1" applyProtection="1">
      <alignment vertical="top"/>
      <protection hidden="1"/>
    </xf>
    <xf numFmtId="0" fontId="5" fillId="0" borderId="0" xfId="204" applyFont="1" applyAlignment="1" applyProtection="1">
      <alignment horizontal="center" vertical="top"/>
      <protection hidden="1"/>
    </xf>
    <xf numFmtId="0" fontId="4" fillId="0" borderId="0" xfId="0" applyNumberFormat="1" applyFont="1" applyFill="1" applyBorder="1" applyAlignment="1" applyProtection="1">
      <alignment horizontal="left" vertical="top"/>
      <protection hidden="1"/>
    </xf>
    <xf numFmtId="0" fontId="4" fillId="0" borderId="0" xfId="204" applyFont="1" applyBorder="1" applyAlignment="1" applyProtection="1">
      <alignment horizontal="left" vertical="top"/>
      <protection hidden="1"/>
    </xf>
    <xf numFmtId="0" fontId="4" fillId="0" borderId="0" xfId="204" applyFont="1" applyBorder="1" applyAlignment="1" applyProtection="1">
      <alignment vertical="top"/>
      <protection hidden="1"/>
    </xf>
    <xf numFmtId="0" fontId="37" fillId="0" borderId="0" xfId="0" applyFont="1" applyBorder="1" applyAlignment="1" applyProtection="1">
      <alignment horizontal="left" vertical="top"/>
    </xf>
    <xf numFmtId="10" fontId="5" fillId="0" borderId="0" xfId="0" applyNumberFormat="1" applyFont="1" applyFill="1" applyBorder="1" applyAlignment="1" applyProtection="1">
      <alignment horizontal="center" vertical="top"/>
    </xf>
    <xf numFmtId="0" fontId="5" fillId="0" borderId="0" xfId="204" applyFont="1" applyFill="1" applyAlignment="1" applyProtection="1">
      <alignment vertical="top"/>
      <protection hidden="1"/>
    </xf>
    <xf numFmtId="10" fontId="5" fillId="0" borderId="0" xfId="204" applyNumberFormat="1" applyFont="1" applyFill="1" applyAlignment="1" applyProtection="1">
      <alignment vertical="top"/>
      <protection hidden="1"/>
    </xf>
    <xf numFmtId="2" fontId="4" fillId="0" borderId="0" xfId="0" applyNumberFormat="1" applyFont="1" applyBorder="1" applyAlignment="1" applyProtection="1">
      <alignment horizontal="center" vertical="top"/>
    </xf>
    <xf numFmtId="2" fontId="4" fillId="0" borderId="0" xfId="0" applyNumberFormat="1" applyFont="1" applyFill="1" applyBorder="1" applyAlignment="1" applyProtection="1">
      <alignment horizontal="center" vertical="top"/>
    </xf>
    <xf numFmtId="0" fontId="4" fillId="0" borderId="0" xfId="204" applyFont="1" applyFill="1" applyAlignment="1" applyProtection="1">
      <alignment vertical="top"/>
      <protection hidden="1"/>
    </xf>
    <xf numFmtId="10" fontId="4" fillId="0" borderId="0" xfId="204" applyNumberFormat="1" applyFont="1" applyFill="1" applyAlignment="1" applyProtection="1">
      <alignment vertical="top"/>
      <protection hidden="1"/>
    </xf>
    <xf numFmtId="0" fontId="37" fillId="0" borderId="0" xfId="0" applyFont="1" applyFill="1" applyBorder="1" applyAlignment="1" applyProtection="1">
      <alignment horizontal="left" vertical="top"/>
    </xf>
    <xf numFmtId="2" fontId="5" fillId="0" borderId="0" xfId="0" applyNumberFormat="1" applyFont="1" applyFill="1" applyBorder="1" applyAlignment="1" applyProtection="1">
      <alignment horizontal="center" vertical="top"/>
    </xf>
    <xf numFmtId="179" fontId="4" fillId="0" borderId="0" xfId="0" applyNumberFormat="1" applyFont="1" applyFill="1" applyBorder="1" applyAlignment="1" applyProtection="1">
      <alignment horizontal="center" vertical="top"/>
    </xf>
    <xf numFmtId="0" fontId="4" fillId="0" borderId="0" xfId="204" applyFont="1" applyFill="1" applyBorder="1" applyAlignment="1" applyProtection="1">
      <alignment vertical="top"/>
      <protection hidden="1"/>
    </xf>
    <xf numFmtId="10" fontId="4" fillId="0" borderId="0" xfId="204" applyNumberFormat="1" applyFont="1" applyFill="1" applyBorder="1" applyAlignment="1" applyProtection="1">
      <alignment vertical="top"/>
      <protection hidden="1"/>
    </xf>
    <xf numFmtId="0" fontId="4" fillId="0" borderId="0" xfId="204" applyFont="1" applyFill="1" applyBorder="1" applyAlignment="1" applyProtection="1">
      <alignment horizontal="center" vertical="top"/>
      <protection hidden="1"/>
    </xf>
    <xf numFmtId="0" fontId="5" fillId="0" borderId="0" xfId="204" applyFont="1" applyFill="1" applyBorder="1" applyAlignment="1" applyProtection="1">
      <alignment vertical="top"/>
      <protection hidden="1"/>
    </xf>
    <xf numFmtId="15" fontId="4" fillId="0" borderId="0" xfId="0" applyNumberFormat="1" applyFont="1" applyBorder="1" applyAlignment="1" applyProtection="1">
      <alignment vertical="top"/>
    </xf>
    <xf numFmtId="0" fontId="37" fillId="0" borderId="0" xfId="0" applyNumberFormat="1" applyFont="1" applyFill="1" applyBorder="1" applyAlignment="1" applyProtection="1">
      <alignment horizontal="left" vertical="top" wrapText="1"/>
    </xf>
    <xf numFmtId="0" fontId="33" fillId="0" borderId="0" xfId="0" applyNumberFormat="1" applyFont="1" applyFill="1" applyBorder="1" applyAlignment="1" applyProtection="1">
      <alignment horizontal="center" vertical="top" wrapText="1"/>
    </xf>
    <xf numFmtId="0" fontId="33" fillId="0" borderId="0" xfId="0" applyNumberFormat="1" applyFont="1" applyFill="1" applyBorder="1" applyAlignment="1" applyProtection="1">
      <alignment vertical="top" wrapText="1"/>
    </xf>
    <xf numFmtId="0" fontId="4" fillId="0" borderId="0" xfId="0" applyNumberFormat="1" applyFont="1" applyFill="1" applyBorder="1" applyAlignment="1" applyProtection="1">
      <alignment horizontal="justify" vertical="top" wrapText="1"/>
    </xf>
    <xf numFmtId="10" fontId="4" fillId="0" borderId="0" xfId="0" applyNumberFormat="1" applyFont="1" applyFill="1" applyBorder="1" applyAlignment="1" applyProtection="1">
      <alignment horizontal="justify" vertical="top" wrapText="1"/>
    </xf>
    <xf numFmtId="0" fontId="5" fillId="0" borderId="0" xfId="0" applyNumberFormat="1" applyFont="1" applyFill="1" applyBorder="1" applyAlignment="1" applyProtection="1">
      <alignment vertical="top"/>
    </xf>
    <xf numFmtId="0" fontId="81" fillId="0" borderId="0" xfId="0" applyNumberFormat="1" applyFont="1" applyFill="1" applyBorder="1" applyAlignment="1" applyProtection="1">
      <alignment horizontal="right" vertical="top"/>
    </xf>
    <xf numFmtId="0" fontId="5" fillId="0" borderId="0" xfId="0" applyFont="1" applyFill="1" applyBorder="1" applyAlignment="1" applyProtection="1">
      <alignment horizontal="center" vertical="top"/>
    </xf>
    <xf numFmtId="0" fontId="5" fillId="11" borderId="4" xfId="0" applyNumberFormat="1" applyFont="1" applyFill="1" applyBorder="1" applyAlignment="1" applyProtection="1">
      <alignment horizontal="center" vertical="top" wrapText="1"/>
    </xf>
    <xf numFmtId="1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vertical="top" wrapText="1"/>
    </xf>
    <xf numFmtId="0" fontId="5" fillId="11" borderId="4"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wrapText="1"/>
      <protection hidden="1"/>
    </xf>
    <xf numFmtId="0" fontId="5" fillId="11" borderId="18" xfId="0" applyNumberFormat="1" applyFont="1" applyFill="1" applyBorder="1" applyAlignment="1" applyProtection="1">
      <alignment horizontal="center" vertical="top"/>
    </xf>
    <xf numFmtId="0" fontId="5" fillId="11" borderId="15"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0" fontId="4" fillId="0" borderId="13" xfId="0" applyFont="1" applyFill="1" applyBorder="1" applyAlignment="1" applyProtection="1">
      <alignment horizontal="center" vertical="top" wrapText="1"/>
    </xf>
    <xf numFmtId="0" fontId="4" fillId="0" borderId="13" xfId="0" applyFont="1" applyFill="1" applyBorder="1" applyAlignment="1" applyProtection="1">
      <alignment vertical="top" wrapText="1"/>
    </xf>
    <xf numFmtId="1" fontId="4" fillId="0" borderId="9" xfId="199" applyNumberFormat="1" applyFont="1" applyFill="1" applyBorder="1" applyAlignment="1" applyProtection="1">
      <alignment horizontal="center" vertical="top"/>
      <protection locked="0" hidden="1"/>
    </xf>
    <xf numFmtId="9" fontId="4" fillId="0" borderId="13" xfId="0" applyNumberFormat="1" applyFont="1" applyFill="1" applyBorder="1" applyAlignment="1" applyProtection="1">
      <alignment horizontal="center" vertical="top" wrapText="1"/>
    </xf>
    <xf numFmtId="2" fontId="4" fillId="0" borderId="13" xfId="199" applyNumberFormat="1" applyFont="1" applyFill="1" applyBorder="1" applyAlignment="1" applyProtection="1">
      <alignment horizontal="right" vertical="top"/>
      <protection locked="0" hidden="1"/>
    </xf>
    <xf numFmtId="2" fontId="4" fillId="0" borderId="13" xfId="0" applyNumberFormat="1" applyFont="1" applyFill="1" applyBorder="1" applyAlignment="1" applyProtection="1">
      <alignment horizontal="right" vertical="top"/>
    </xf>
    <xf numFmtId="2" fontId="82" fillId="0" borderId="13" xfId="0" applyNumberFormat="1" applyFont="1" applyFill="1" applyBorder="1" applyAlignment="1" applyProtection="1">
      <alignment horizontal="right" vertical="top"/>
    </xf>
    <xf numFmtId="0" fontId="33" fillId="0" borderId="0" xfId="0" applyNumberFormat="1" applyFont="1" applyFill="1" applyBorder="1" applyAlignment="1" applyProtection="1">
      <alignment vertical="top"/>
    </xf>
    <xf numFmtId="1" fontId="33" fillId="0" borderId="0" xfId="0" applyNumberFormat="1" applyFont="1" applyBorder="1" applyAlignment="1" applyProtection="1">
      <alignment vertical="top"/>
      <protection hidden="1"/>
    </xf>
    <xf numFmtId="0" fontId="33" fillId="0" borderId="0" xfId="0" applyFont="1" applyBorder="1" applyAlignment="1" applyProtection="1">
      <alignment vertical="top"/>
      <protection hidden="1"/>
    </xf>
    <xf numFmtId="2" fontId="4" fillId="0" borderId="4" xfId="0" applyNumberFormat="1" applyFont="1" applyFill="1" applyBorder="1" applyAlignment="1" applyProtection="1">
      <alignment horizontal="right" vertical="top"/>
    </xf>
    <xf numFmtId="2" fontId="82" fillId="0" borderId="4" xfId="0" applyNumberFormat="1" applyFont="1" applyFill="1" applyBorder="1" applyAlignment="1" applyProtection="1">
      <alignment horizontal="right" vertical="top"/>
    </xf>
    <xf numFmtId="2" fontId="5" fillId="0" borderId="0" xfId="0" applyNumberFormat="1" applyFont="1" applyFill="1" applyBorder="1" applyAlignment="1" applyProtection="1">
      <alignment vertical="top"/>
    </xf>
    <xf numFmtId="0" fontId="4" fillId="6" borderId="30" xfId="0" applyNumberFormat="1" applyFont="1" applyFill="1" applyBorder="1" applyAlignment="1" applyProtection="1">
      <alignment horizontal="center" vertical="top" wrapText="1"/>
    </xf>
    <xf numFmtId="0" fontId="4" fillId="6" borderId="5" xfId="0" applyNumberFormat="1" applyFont="1" applyFill="1" applyBorder="1" applyAlignment="1" applyProtection="1">
      <alignment horizontal="center" vertical="top" wrapText="1"/>
    </xf>
    <xf numFmtId="43" fontId="4" fillId="6" borderId="13" xfId="11" applyFont="1" applyFill="1" applyBorder="1" applyAlignment="1" applyProtection="1">
      <alignment horizontal="right" vertical="top"/>
    </xf>
    <xf numFmtId="0" fontId="4" fillId="6" borderId="31" xfId="0" applyNumberFormat="1" applyFont="1" applyFill="1" applyBorder="1" applyAlignment="1" applyProtection="1">
      <alignment vertical="top"/>
    </xf>
    <xf numFmtId="2" fontId="33" fillId="0" borderId="0" xfId="0" applyNumberFormat="1" applyFont="1" applyAlignment="1" applyProtection="1">
      <alignment vertical="top"/>
    </xf>
    <xf numFmtId="0" fontId="4" fillId="0" borderId="18" xfId="209" applyNumberFormat="1" applyFont="1" applyFill="1" applyBorder="1" applyAlignment="1" applyProtection="1">
      <alignment horizontal="center" vertical="top"/>
    </xf>
    <xf numFmtId="0" fontId="4" fillId="0" borderId="3" xfId="209" applyNumberFormat="1" applyFont="1" applyFill="1" applyBorder="1" applyAlignment="1" applyProtection="1">
      <alignment horizontal="center" vertical="top"/>
    </xf>
    <xf numFmtId="43" fontId="4" fillId="0" borderId="4" xfId="11" applyFont="1" applyFill="1" applyBorder="1" applyAlignment="1" applyProtection="1">
      <alignment horizontal="right" vertical="top"/>
    </xf>
    <xf numFmtId="0" fontId="4" fillId="0" borderId="29" xfId="0" applyNumberFormat="1" applyFont="1" applyFill="1" applyBorder="1" applyAlignment="1" applyProtection="1">
      <alignment vertical="top"/>
    </xf>
    <xf numFmtId="0" fontId="4" fillId="7" borderId="32" xfId="209" applyNumberFormat="1" applyFont="1" applyFill="1" applyBorder="1" applyAlignment="1" applyProtection="1">
      <alignment horizontal="center" vertical="top"/>
    </xf>
    <xf numFmtId="0" fontId="4" fillId="7" borderId="33" xfId="209" applyNumberFormat="1" applyFont="1" applyFill="1" applyBorder="1" applyAlignment="1" applyProtection="1">
      <alignment horizontal="center" vertical="top"/>
    </xf>
    <xf numFmtId="43" fontId="4" fillId="7" borderId="4" xfId="11" applyFont="1" applyFill="1" applyBorder="1" applyAlignment="1" applyProtection="1">
      <alignment horizontal="right" vertical="top"/>
    </xf>
    <xf numFmtId="0" fontId="4" fillId="7" borderId="4" xfId="0" applyNumberFormat="1" applyFont="1" applyFill="1" applyBorder="1" applyAlignment="1" applyProtection="1">
      <alignment vertical="top"/>
    </xf>
    <xf numFmtId="0" fontId="5" fillId="0" borderId="0" xfId="0" applyNumberFormat="1" applyFont="1" applyFill="1" applyBorder="1" applyAlignment="1" applyProtection="1">
      <alignment horizontal="center" vertical="top"/>
    </xf>
    <xf numFmtId="0" fontId="4" fillId="0" borderId="0" xfId="0" applyFont="1" applyBorder="1" applyAlignment="1" applyProtection="1">
      <alignment horizontal="right" vertical="top"/>
    </xf>
    <xf numFmtId="0" fontId="4" fillId="7" borderId="0" xfId="209" applyNumberFormat="1" applyFont="1" applyFill="1" applyBorder="1" applyAlignment="1" applyProtection="1">
      <alignment horizontal="center" vertical="top"/>
    </xf>
    <xf numFmtId="0" fontId="4" fillId="0" borderId="0" xfId="0" applyFont="1" applyFill="1" applyBorder="1" applyAlignment="1" applyProtection="1">
      <alignment horizontal="right" vertical="top"/>
    </xf>
    <xf numFmtId="0" fontId="5" fillId="0" borderId="0" xfId="0" applyFont="1" applyAlignment="1" applyProtection="1">
      <alignment horizontal="left" vertical="top"/>
    </xf>
    <xf numFmtId="0" fontId="4" fillId="0" borderId="0" xfId="0" applyFont="1" applyAlignment="1" applyProtection="1">
      <alignment horizontal="right" vertical="top"/>
    </xf>
    <xf numFmtId="0" fontId="5"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vertical="top"/>
    </xf>
    <xf numFmtId="10" fontId="5" fillId="0" borderId="0" xfId="0" applyNumberFormat="1" applyFont="1" applyFill="1" applyBorder="1" applyAlignment="1" applyProtection="1">
      <alignment horizontal="justify"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right" vertical="top"/>
    </xf>
    <xf numFmtId="0" fontId="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1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center" vertical="top"/>
      <protection hidden="1"/>
    </xf>
    <xf numFmtId="1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vertical="top"/>
      <protection hidden="1"/>
    </xf>
    <xf numFmtId="0" fontId="37" fillId="0" borderId="0" xfId="0" applyFont="1" applyFill="1" applyBorder="1" applyAlignment="1" applyProtection="1">
      <alignment horizontal="right" vertical="top"/>
      <protection hidden="1"/>
    </xf>
    <xf numFmtId="0" fontId="33" fillId="0" borderId="0" xfId="0" applyFont="1" applyFill="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NumberFormat="1" applyFont="1" applyFill="1" applyBorder="1" applyAlignment="1" applyProtection="1">
      <alignment vertical="top"/>
      <protection hidden="1"/>
    </xf>
    <xf numFmtId="0" fontId="37" fillId="0" borderId="0" xfId="0" applyNumberFormat="1" applyFont="1" applyFill="1" applyBorder="1" applyAlignment="1" applyProtection="1">
      <alignment horizontal="left" vertical="top"/>
      <protection hidden="1"/>
    </xf>
    <xf numFmtId="10" fontId="37"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protection hidden="1"/>
    </xf>
    <xf numFmtId="0" fontId="37"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right" vertical="top"/>
      <protection hidden="1"/>
    </xf>
    <xf numFmtId="0" fontId="33" fillId="0" borderId="0" xfId="0" applyNumberFormat="1" applyFont="1" applyFill="1" applyBorder="1" applyAlignment="1" applyProtection="1">
      <alignment horizontal="left" vertical="top"/>
      <protection hidden="1"/>
    </xf>
    <xf numFmtId="10" fontId="33"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wrapText="1"/>
      <protection hidden="1"/>
    </xf>
    <xf numFmtId="0" fontId="37" fillId="0" borderId="0" xfId="204" applyFont="1" applyFill="1" applyBorder="1" applyAlignment="1" applyProtection="1">
      <alignment vertical="top"/>
      <protection hidden="1"/>
    </xf>
    <xf numFmtId="10" fontId="37" fillId="0" borderId="0" xfId="204" applyNumberFormat="1" applyFont="1" applyFill="1" applyBorder="1" applyAlignment="1" applyProtection="1">
      <alignment vertical="top"/>
      <protection hidden="1"/>
    </xf>
    <xf numFmtId="0" fontId="33" fillId="0" borderId="0" xfId="204" applyFont="1" applyFill="1" applyBorder="1" applyAlignment="1" applyProtection="1">
      <alignment vertical="top"/>
      <protection hidden="1"/>
    </xf>
    <xf numFmtId="0" fontId="37" fillId="0" borderId="0" xfId="204" applyFont="1" applyFill="1" applyBorder="1" applyAlignment="1" applyProtection="1">
      <alignment horizontal="center" vertical="top"/>
      <protection hidden="1"/>
    </xf>
    <xf numFmtId="0" fontId="33" fillId="0" borderId="0" xfId="204" applyFont="1" applyFill="1" applyBorder="1" applyAlignment="1" applyProtection="1">
      <alignment horizontal="left" vertical="top"/>
      <protection hidden="1"/>
    </xf>
    <xf numFmtId="10" fontId="33" fillId="0" borderId="0" xfId="204" applyNumberFormat="1" applyFont="1" applyFill="1" applyBorder="1" applyAlignment="1" applyProtection="1">
      <alignment vertical="top"/>
      <protection hidden="1"/>
    </xf>
    <xf numFmtId="179" fontId="4" fillId="0" borderId="0" xfId="0" applyNumberFormat="1" applyFont="1" applyFill="1" applyBorder="1" applyAlignment="1" applyProtection="1">
      <alignment vertical="top"/>
    </xf>
    <xf numFmtId="0" fontId="33" fillId="0" borderId="0" xfId="204" applyFont="1" applyFill="1" applyBorder="1" applyAlignment="1" applyProtection="1">
      <alignment horizontal="center" vertical="top"/>
      <protection hidden="1"/>
    </xf>
    <xf numFmtId="10" fontId="37" fillId="0" borderId="0" xfId="0" applyNumberFormat="1" applyFont="1" applyFill="1" applyBorder="1" applyAlignment="1" applyProtection="1">
      <alignment horizontal="center" vertical="top" wrapText="1"/>
      <protection hidden="1"/>
    </xf>
    <xf numFmtId="0" fontId="37"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horizontal="center" vertical="top" wrapText="1"/>
      <protection hidden="1"/>
    </xf>
    <xf numFmtId="10" fontId="37"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protection hidden="1"/>
    </xf>
    <xf numFmtId="164" fontId="37" fillId="0" borderId="0" xfId="209" applyNumberFormat="1" applyFont="1" applyFill="1" applyBorder="1" applyAlignment="1" applyProtection="1">
      <alignment horizontal="center" vertical="top" wrapText="1"/>
      <protection hidden="1"/>
    </xf>
    <xf numFmtId="10" fontId="37" fillId="0" borderId="0" xfId="209" applyNumberFormat="1" applyFont="1" applyFill="1" applyBorder="1" applyAlignment="1" applyProtection="1">
      <alignment horizontal="center" vertical="top" wrapText="1"/>
      <protection hidden="1"/>
    </xf>
    <xf numFmtId="0" fontId="37" fillId="0" borderId="0" xfId="209" applyFont="1" applyFill="1" applyBorder="1" applyAlignment="1" applyProtection="1">
      <alignment vertical="top"/>
      <protection hidden="1"/>
    </xf>
    <xf numFmtId="0" fontId="33" fillId="0" borderId="0" xfId="209" applyNumberFormat="1"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protection hidden="1"/>
    </xf>
    <xf numFmtId="2" fontId="5" fillId="0" borderId="0" xfId="0" applyNumberFormat="1" applyFont="1" applyFill="1" applyBorder="1" applyAlignment="1" applyProtection="1">
      <alignment horizontal="center" vertical="top"/>
      <protection hidden="1"/>
    </xf>
    <xf numFmtId="164" fontId="33" fillId="0" borderId="0" xfId="209" applyNumberFormat="1" applyFont="1" applyFill="1" applyBorder="1" applyAlignment="1" applyProtection="1">
      <alignment horizontal="center" vertical="top" wrapText="1"/>
      <protection hidden="1"/>
    </xf>
    <xf numFmtId="10" fontId="33" fillId="0" borderId="0" xfId="209" applyNumberFormat="1" applyFont="1" applyFill="1" applyBorder="1" applyAlignment="1" applyProtection="1">
      <alignment horizontal="center" vertical="top" wrapText="1"/>
      <protection hidden="1"/>
    </xf>
    <xf numFmtId="0" fontId="33" fillId="0" borderId="0" xfId="209" applyFont="1" applyFill="1" applyBorder="1" applyAlignment="1" applyProtection="1">
      <alignment vertical="top" wrapText="1"/>
      <protection hidden="1"/>
    </xf>
    <xf numFmtId="167"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vertical="top" wrapText="1"/>
      <protection hidden="1"/>
    </xf>
    <xf numFmtId="167" fontId="4" fillId="0" borderId="0" xfId="0" applyNumberFormat="1" applyFont="1" applyFill="1" applyBorder="1" applyAlignment="1" applyProtection="1">
      <alignment horizontal="right" vertical="top" wrapText="1"/>
      <protection hidden="1"/>
    </xf>
    <xf numFmtId="2" fontId="4" fillId="0" borderId="0" xfId="0" applyNumberFormat="1" applyFont="1" applyFill="1" applyBorder="1" applyAlignment="1" applyProtection="1">
      <alignment vertical="top" wrapText="1"/>
      <protection hidden="1"/>
    </xf>
    <xf numFmtId="0" fontId="33" fillId="0" borderId="0" xfId="209" applyNumberFormat="1" applyFont="1" applyFill="1" applyBorder="1" applyAlignment="1" applyProtection="1">
      <alignment vertical="top"/>
      <protection hidden="1"/>
    </xf>
    <xf numFmtId="166"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protection hidden="1"/>
    </xf>
    <xf numFmtId="2" fontId="4" fillId="0" borderId="0" xfId="0" applyNumberFormat="1" applyFont="1" applyFill="1" applyBorder="1" applyAlignment="1" applyProtection="1">
      <alignment vertical="top"/>
      <protection hidden="1"/>
    </xf>
    <xf numFmtId="0" fontId="33" fillId="0" borderId="0" xfId="209"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7" fontId="4" fillId="0" borderId="0" xfId="11" applyNumberFormat="1" applyFont="1" applyFill="1" applyBorder="1" applyAlignment="1" applyProtection="1">
      <alignment horizontal="center" vertical="top"/>
      <protection hidden="1"/>
    </xf>
    <xf numFmtId="0" fontId="33" fillId="0" borderId="0" xfId="0" applyFont="1" applyFill="1" applyAlignment="1" applyProtection="1">
      <alignment vertical="top"/>
    </xf>
    <xf numFmtId="170" fontId="33" fillId="0" borderId="0" xfId="209" quotePrefix="1" applyNumberFormat="1" applyFont="1" applyFill="1" applyBorder="1" applyAlignment="1" applyProtection="1">
      <alignment vertical="top" wrapText="1"/>
      <protection hidden="1"/>
    </xf>
    <xf numFmtId="0" fontId="33" fillId="0" borderId="0" xfId="0" applyFont="1" applyFill="1" applyAlignment="1" applyProtection="1">
      <alignment horizontal="left" vertical="top"/>
    </xf>
    <xf numFmtId="170" fontId="33" fillId="0" borderId="0" xfId="209" applyNumberFormat="1" applyFont="1" applyFill="1" applyBorder="1" applyAlignment="1" applyProtection="1">
      <alignment vertical="top" wrapText="1"/>
      <protection hidden="1"/>
    </xf>
    <xf numFmtId="0" fontId="37" fillId="0" borderId="0" xfId="209" applyFont="1" applyFill="1" applyBorder="1" applyAlignment="1" applyProtection="1">
      <alignment vertical="top" wrapText="1"/>
      <protection hidden="1"/>
    </xf>
    <xf numFmtId="164" fontId="33" fillId="0" borderId="0" xfId="209" applyNumberFormat="1" applyFont="1" applyFill="1" applyBorder="1" applyAlignment="1" applyProtection="1">
      <alignment vertical="top" wrapText="1"/>
      <protection hidden="1"/>
    </xf>
    <xf numFmtId="2" fontId="4" fillId="0" borderId="0" xfId="11"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vertical="top" wrapText="1"/>
      <protection hidden="1"/>
    </xf>
    <xf numFmtId="3" fontId="33" fillId="0" borderId="0" xfId="209" applyNumberFormat="1" applyFont="1" applyFill="1" applyBorder="1" applyAlignment="1" applyProtection="1">
      <alignment vertical="top" wrapText="1"/>
      <protection hidden="1"/>
    </xf>
    <xf numFmtId="0" fontId="33" fillId="0" borderId="0" xfId="209" applyFont="1" applyFill="1" applyBorder="1" applyAlignment="1" applyProtection="1">
      <alignment horizontal="right" vertical="top" wrapText="1"/>
      <protection hidden="1"/>
    </xf>
    <xf numFmtId="0" fontId="37" fillId="0" borderId="0" xfId="209"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center" vertical="top"/>
      <protection hidden="1"/>
    </xf>
    <xf numFmtId="10" fontId="33" fillId="0" borderId="0" xfId="209"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horizontal="right" vertical="top"/>
      <protection hidden="1"/>
    </xf>
    <xf numFmtId="0" fontId="20" fillId="0" borderId="0" xfId="196" applyFont="1" applyAlignment="1" applyProtection="1">
      <alignment horizontal="center" vertical="center" wrapText="1"/>
      <protection hidden="1"/>
    </xf>
    <xf numFmtId="0" fontId="4" fillId="0" borderId="0" xfId="196" applyFont="1" applyAlignment="1" applyProtection="1">
      <alignment vertical="center"/>
      <protection hidden="1"/>
    </xf>
    <xf numFmtId="0" fontId="33" fillId="0" borderId="0" xfId="196" applyFont="1" applyAlignment="1" applyProtection="1">
      <alignment vertical="center"/>
      <protection hidden="1"/>
    </xf>
    <xf numFmtId="0" fontId="5" fillId="0" borderId="0" xfId="196" applyFont="1" applyBorder="1" applyAlignment="1" applyProtection="1">
      <alignment horizontal="center" vertical="center"/>
      <protection hidden="1"/>
    </xf>
    <xf numFmtId="0" fontId="4" fillId="0" borderId="0" xfId="196" applyFont="1" applyProtection="1">
      <protection hidden="1"/>
    </xf>
    <xf numFmtId="0" fontId="4" fillId="0" borderId="0" xfId="196" applyFont="1" applyAlignment="1" applyProtection="1">
      <alignment horizontal="center"/>
      <protection hidden="1"/>
    </xf>
    <xf numFmtId="0" fontId="33" fillId="0" borderId="0" xfId="196" applyFont="1" applyProtection="1">
      <protection hidden="1"/>
    </xf>
    <xf numFmtId="0" fontId="4" fillId="0" borderId="0" xfId="196" applyFont="1" applyAlignment="1" applyProtection="1">
      <alignment horizontal="justify" vertical="center"/>
      <protection hidden="1"/>
    </xf>
    <xf numFmtId="0" fontId="4" fillId="0" borderId="14" xfId="196" applyFont="1" applyBorder="1" applyAlignment="1" applyProtection="1">
      <alignment vertical="center" wrapText="1"/>
      <protection hidden="1"/>
    </xf>
    <xf numFmtId="0" fontId="4" fillId="0" borderId="26" xfId="196" applyFont="1" applyBorder="1" applyAlignment="1" applyProtection="1">
      <alignment vertical="center" wrapText="1"/>
      <protection hidden="1"/>
    </xf>
    <xf numFmtId="0" fontId="4" fillId="0" borderId="0" xfId="196" applyFont="1" applyAlignment="1" applyProtection="1">
      <alignment horizontal="center" vertical="center"/>
      <protection hidden="1"/>
    </xf>
    <xf numFmtId="0" fontId="82" fillId="0" borderId="0" xfId="196" applyFont="1" applyAlignment="1" applyProtection="1">
      <alignment horizontal="center" vertical="center"/>
      <protection hidden="1"/>
    </xf>
    <xf numFmtId="0" fontId="4" fillId="0" borderId="15" xfId="196" applyFont="1" applyBorder="1" applyAlignment="1" applyProtection="1">
      <alignment vertical="center" wrapText="1"/>
      <protection hidden="1"/>
    </xf>
    <xf numFmtId="0" fontId="4" fillId="0" borderId="0" xfId="196" applyFont="1" applyAlignment="1" applyProtection="1">
      <alignment vertical="center" wrapText="1"/>
      <protection hidden="1"/>
    </xf>
    <xf numFmtId="0" fontId="4" fillId="0" borderId="14" xfId="196" applyFont="1" applyBorder="1" applyAlignment="1" applyProtection="1">
      <alignment vertical="center"/>
      <protection hidden="1"/>
    </xf>
    <xf numFmtId="0" fontId="4" fillId="0" borderId="15" xfId="196" applyFont="1" applyBorder="1" applyAlignment="1" applyProtection="1">
      <alignment vertical="center"/>
      <protection hidden="1"/>
    </xf>
    <xf numFmtId="0" fontId="4" fillId="0" borderId="8" xfId="196" applyFont="1" applyBorder="1" applyAlignment="1" applyProtection="1">
      <alignment vertical="center"/>
      <protection hidden="1"/>
    </xf>
    <xf numFmtId="0" fontId="4" fillId="0" borderId="9" xfId="196" applyFont="1" applyBorder="1" applyAlignment="1" applyProtection="1">
      <alignment vertical="center"/>
      <protection hidden="1"/>
    </xf>
    <xf numFmtId="0" fontId="4" fillId="0" borderId="6" xfId="196" applyFont="1" applyBorder="1" applyAlignment="1" applyProtection="1">
      <alignment vertical="center"/>
      <protection hidden="1"/>
    </xf>
    <xf numFmtId="0" fontId="4" fillId="0" borderId="7" xfId="196" applyFont="1" applyBorder="1" applyAlignment="1" applyProtection="1">
      <alignment vertical="center"/>
      <protection hidden="1"/>
    </xf>
    <xf numFmtId="0" fontId="4" fillId="0" borderId="34" xfId="196" applyFont="1" applyBorder="1" applyAlignment="1" applyProtection="1">
      <alignment vertical="center"/>
      <protection hidden="1"/>
    </xf>
    <xf numFmtId="0" fontId="4" fillId="0" borderId="35" xfId="196" applyFont="1" applyBorder="1" applyAlignment="1" applyProtection="1">
      <alignment vertical="center"/>
      <protection hidden="1"/>
    </xf>
    <xf numFmtId="0" fontId="4" fillId="0" borderId="16" xfId="196" applyFont="1" applyBorder="1" applyAlignment="1" applyProtection="1">
      <alignment vertical="center"/>
      <protection hidden="1"/>
    </xf>
    <xf numFmtId="0" fontId="4" fillId="0" borderId="20" xfId="196" applyFont="1" applyBorder="1" applyAlignment="1" applyProtection="1">
      <alignment vertical="center"/>
      <protection hidden="1"/>
    </xf>
    <xf numFmtId="0" fontId="4" fillId="0" borderId="36" xfId="196" applyFont="1" applyBorder="1" applyAlignment="1" applyProtection="1">
      <alignment vertical="center"/>
      <protection hidden="1"/>
    </xf>
    <xf numFmtId="0" fontId="4" fillId="0" borderId="37" xfId="196" applyFont="1" applyBorder="1" applyAlignment="1" applyProtection="1">
      <alignment vertical="center"/>
      <protection hidden="1"/>
    </xf>
    <xf numFmtId="0" fontId="4" fillId="0" borderId="0" xfId="196" applyFont="1" applyBorder="1" applyAlignment="1" applyProtection="1">
      <alignment vertical="center"/>
      <protection hidden="1"/>
    </xf>
    <xf numFmtId="0" fontId="4" fillId="0" borderId="14" xfId="196" applyFont="1" applyBorder="1" applyAlignment="1" applyProtection="1">
      <alignment horizontal="left" vertical="center"/>
      <protection hidden="1"/>
    </xf>
    <xf numFmtId="0" fontId="4" fillId="0" borderId="15" xfId="196" applyFont="1" applyBorder="1" applyAlignment="1" applyProtection="1">
      <alignment horizontal="left" vertical="center"/>
      <protection hidden="1"/>
    </xf>
    <xf numFmtId="0" fontId="4" fillId="0" borderId="0" xfId="196" applyFont="1" applyBorder="1" applyAlignment="1" applyProtection="1">
      <alignment horizontal="left" vertical="center"/>
      <protection hidden="1"/>
    </xf>
    <xf numFmtId="0" fontId="4" fillId="0" borderId="0" xfId="196" applyFont="1" applyAlignment="1" applyProtection="1">
      <alignment horizontal="left" vertical="center"/>
      <protection hidden="1"/>
    </xf>
    <xf numFmtId="1" fontId="4" fillId="4" borderId="11" xfId="196" applyNumberFormat="1" applyFont="1" applyFill="1" applyBorder="1" applyAlignment="1" applyProtection="1">
      <alignment horizontal="center" vertical="center"/>
      <protection locked="0"/>
    </xf>
    <xf numFmtId="177" fontId="4" fillId="4" borderId="11" xfId="196" applyNumberFormat="1" applyFont="1" applyFill="1" applyBorder="1" applyAlignment="1" applyProtection="1">
      <alignment horizontal="center" vertical="center"/>
      <protection locked="0"/>
    </xf>
    <xf numFmtId="0" fontId="83" fillId="0" borderId="0" xfId="196" applyFont="1" applyAlignment="1" applyProtection="1">
      <alignment horizontal="center" vertical="center"/>
      <protection hidden="1"/>
    </xf>
    <xf numFmtId="0" fontId="20" fillId="0" borderId="0" xfId="0" applyFont="1" applyAlignment="1" applyProtection="1">
      <alignment horizontal="center" vertical="center" wrapText="1"/>
      <protection hidden="1"/>
    </xf>
    <xf numFmtId="0" fontId="3" fillId="0" borderId="0" xfId="0" applyFont="1" applyBorder="1" applyAlignment="1" applyProtection="1">
      <protection hidden="1"/>
    </xf>
    <xf numFmtId="0" fontId="5" fillId="0" borderId="0" xfId="0" applyFont="1" applyBorder="1" applyAlignment="1" applyProtection="1">
      <alignment horizontal="center" vertical="top"/>
      <protection hidden="1"/>
    </xf>
    <xf numFmtId="0" fontId="4" fillId="0" borderId="4" xfId="203" quotePrefix="1" applyFont="1" applyBorder="1" applyAlignment="1" applyProtection="1">
      <alignment horizontal="left" vertical="center"/>
      <protection hidden="1"/>
    </xf>
    <xf numFmtId="0" fontId="19" fillId="0" borderId="0" xfId="203" applyFont="1"/>
    <xf numFmtId="0" fontId="19" fillId="0" borderId="0" xfId="203" quotePrefix="1" applyFont="1" applyAlignment="1">
      <alignment horizontal="left"/>
    </xf>
    <xf numFmtId="0" fontId="84" fillId="0" borderId="0" xfId="203" applyFont="1" applyBorder="1" applyAlignment="1" applyProtection="1">
      <alignment vertical="center"/>
      <protection hidden="1"/>
    </xf>
    <xf numFmtId="0" fontId="18" fillId="0" borderId="0" xfId="201" applyNumberFormat="1" applyFont="1" applyFill="1" applyBorder="1" applyAlignment="1" applyProtection="1">
      <alignment vertical="center"/>
      <protection hidden="1"/>
    </xf>
    <xf numFmtId="0" fontId="18" fillId="0" borderId="0" xfId="201"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wrapText="1"/>
      <protection hidden="1"/>
    </xf>
    <xf numFmtId="0" fontId="0" fillId="0" borderId="0" xfId="204"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04" applyFont="1" applyBorder="1" applyAlignment="1" applyProtection="1">
      <alignment horizontal="left" vertical="center" indent="1"/>
      <protection hidden="1"/>
    </xf>
    <xf numFmtId="0" fontId="0" fillId="0" borderId="0" xfId="204" applyFont="1" applyFill="1" applyAlignment="1" applyProtection="1">
      <alignment vertical="center"/>
      <protection hidden="1"/>
    </xf>
    <xf numFmtId="0" fontId="0" fillId="0" borderId="0" xfId="204" applyFont="1" applyBorder="1" applyAlignment="1" applyProtection="1">
      <alignment vertical="center"/>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35" fillId="15" borderId="0" xfId="201" applyFont="1" applyFill="1" applyAlignment="1" applyProtection="1">
      <alignment vertical="center"/>
      <protection hidden="1"/>
    </xf>
    <xf numFmtId="0" fontId="4" fillId="15" borderId="0" xfId="201" applyFont="1" applyFill="1" applyAlignment="1" applyProtection="1">
      <alignment vertical="center" wrapText="1"/>
      <protection hidden="1"/>
    </xf>
    <xf numFmtId="0" fontId="4" fillId="15" borderId="0" xfId="201" applyFont="1" applyFill="1" applyAlignment="1" applyProtection="1">
      <alignment vertical="center"/>
      <protection hidden="1"/>
    </xf>
    <xf numFmtId="0" fontId="5" fillId="0" borderId="0" xfId="201" applyFont="1" applyAlignment="1" applyProtection="1">
      <alignment vertical="center"/>
      <protection hidden="1"/>
    </xf>
    <xf numFmtId="1" fontId="5" fillId="11" borderId="4" xfId="199" applyNumberFormat="1" applyFont="1" applyFill="1" applyBorder="1" applyAlignment="1" applyProtection="1">
      <alignment horizontal="center" vertical="top" wrapText="1"/>
    </xf>
    <xf numFmtId="0" fontId="5" fillId="11" borderId="4" xfId="199" applyNumberFormat="1" applyFont="1" applyFill="1" applyBorder="1" applyAlignment="1" applyProtection="1">
      <alignment horizontal="center" vertical="top" wrapText="1"/>
    </xf>
    <xf numFmtId="164" fontId="5" fillId="11" borderId="4" xfId="199" applyNumberFormat="1" applyFont="1" applyFill="1" applyBorder="1" applyAlignment="1" applyProtection="1">
      <alignment horizontal="center" vertical="top" wrapText="1"/>
    </xf>
    <xf numFmtId="1" fontId="5" fillId="11" borderId="4" xfId="0" applyNumberFormat="1" applyFont="1" applyFill="1" applyBorder="1" applyAlignment="1">
      <alignment horizontal="center" vertical="top" wrapText="1"/>
    </xf>
    <xf numFmtId="0" fontId="5" fillId="11" borderId="4" xfId="0" applyNumberFormat="1" applyFont="1" applyFill="1" applyBorder="1" applyAlignment="1">
      <alignment horizontal="center" vertical="top" wrapText="1"/>
    </xf>
    <xf numFmtId="0" fontId="5" fillId="11" borderId="4" xfId="0" applyFont="1" applyFill="1" applyBorder="1" applyAlignment="1">
      <alignment horizontal="center" vertical="top" wrapText="1"/>
    </xf>
    <xf numFmtId="0" fontId="5" fillId="11" borderId="4" xfId="199" applyNumberFormat="1" applyFont="1" applyFill="1" applyBorder="1" applyAlignment="1" applyProtection="1">
      <alignment horizontal="center" vertical="top"/>
    </xf>
    <xf numFmtId="1" fontId="5"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wrapText="1"/>
    </xf>
    <xf numFmtId="1" fontId="5" fillId="11" borderId="4" xfId="0" applyNumberFormat="1" applyFont="1" applyFill="1" applyBorder="1" applyAlignment="1">
      <alignment horizontal="center" vertical="center" wrapText="1"/>
    </xf>
    <xf numFmtId="0" fontId="5" fillId="11" borderId="4" xfId="0" applyNumberFormat="1" applyFont="1" applyFill="1" applyBorder="1" applyAlignment="1">
      <alignment horizontal="center" vertical="center" wrapText="1"/>
    </xf>
    <xf numFmtId="0" fontId="5" fillId="11" borderId="4" xfId="0" applyFont="1" applyFill="1" applyBorder="1" applyAlignment="1">
      <alignment horizontal="center" vertical="center" wrapText="1"/>
    </xf>
    <xf numFmtId="1" fontId="4" fillId="0" borderId="4" xfId="0" applyNumberFormat="1" applyFont="1" applyFill="1" applyBorder="1" applyAlignment="1" applyProtection="1">
      <alignment horizontal="center" vertical="top" wrapText="1"/>
    </xf>
    <xf numFmtId="1" fontId="4" fillId="0" borderId="4" xfId="199" applyNumberFormat="1" applyFont="1" applyFill="1" applyBorder="1" applyAlignment="1" applyProtection="1">
      <alignment horizontal="center" vertical="top"/>
      <protection locked="0"/>
    </xf>
    <xf numFmtId="10" fontId="4" fillId="0" borderId="4" xfId="199" applyNumberFormat="1" applyFont="1" applyFill="1" applyBorder="1" applyAlignment="1" applyProtection="1">
      <alignment horizontal="center" vertical="top"/>
      <protection locked="0" hidden="1"/>
    </xf>
    <xf numFmtId="2" fontId="4" fillId="0" borderId="4" xfId="199" applyNumberFormat="1" applyFont="1" applyFill="1" applyBorder="1" applyAlignment="1" applyProtection="1">
      <alignment horizontal="right" vertical="top"/>
    </xf>
    <xf numFmtId="2" fontId="4" fillId="0" borderId="4" xfId="199" applyNumberFormat="1" applyFont="1" applyFill="1" applyBorder="1" applyAlignment="1" applyProtection="1">
      <alignment vertical="top"/>
    </xf>
    <xf numFmtId="0" fontId="4" fillId="0" borderId="0" xfId="199" applyNumberFormat="1" applyFont="1" applyFill="1" applyBorder="1" applyAlignment="1" applyProtection="1">
      <alignment vertical="top"/>
    </xf>
    <xf numFmtId="0" fontId="82" fillId="0" borderId="0" xfId="199" applyNumberFormat="1" applyFont="1" applyFill="1" applyBorder="1" applyAlignment="1" applyProtection="1">
      <alignment vertical="top"/>
    </xf>
    <xf numFmtId="0" fontId="4" fillId="0" borderId="0" xfId="199" applyNumberFormat="1" applyFont="1" applyFill="1" applyBorder="1" applyAlignment="1" applyProtection="1">
      <alignment vertical="top" wrapText="1"/>
    </xf>
    <xf numFmtId="0" fontId="14" fillId="0" borderId="0" xfId="201" applyFont="1" applyAlignment="1" applyProtection="1">
      <alignment horizontal="center" vertical="center" wrapText="1"/>
      <protection hidden="1"/>
    </xf>
    <xf numFmtId="0" fontId="85" fillId="0" borderId="0" xfId="201" applyNumberFormat="1" applyFont="1" applyFill="1" applyBorder="1" applyAlignment="1" applyProtection="1">
      <alignment vertical="center" wrapText="1"/>
      <protection hidden="1"/>
    </xf>
    <xf numFmtId="2" fontId="5" fillId="12" borderId="4" xfId="199" applyNumberFormat="1" applyFont="1" applyFill="1" applyBorder="1" applyAlignment="1" applyProtection="1">
      <alignment horizontal="right" vertical="top"/>
    </xf>
    <xf numFmtId="0" fontId="33" fillId="12" borderId="4" xfId="0" applyFont="1" applyFill="1" applyBorder="1" applyAlignment="1" applyProtection="1">
      <alignment vertical="top"/>
    </xf>
    <xf numFmtId="0" fontId="92" fillId="0" borderId="0" xfId="0" applyFont="1" applyAlignment="1" applyProtection="1">
      <alignment vertical="top"/>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2" fontId="5" fillId="12" borderId="4" xfId="199" applyNumberFormat="1" applyFont="1" applyFill="1" applyBorder="1" applyAlignment="1" applyProtection="1">
      <alignment vertical="top"/>
    </xf>
    <xf numFmtId="1" fontId="4" fillId="0" borderId="0" xfId="0" applyNumberFormat="1" applyFont="1" applyFill="1" applyBorder="1" applyAlignment="1" applyProtection="1">
      <alignment horizontal="right" vertical="top"/>
    </xf>
    <xf numFmtId="0" fontId="5" fillId="0" borderId="0" xfId="201" applyFont="1" applyBorder="1" applyAlignment="1" applyProtection="1">
      <alignment horizontal="left" vertical="center"/>
      <protection hidden="1"/>
    </xf>
    <xf numFmtId="0" fontId="4" fillId="0" borderId="0" xfId="201" applyFont="1" applyBorder="1" applyAlignment="1" applyProtection="1">
      <alignment horizontal="justify" vertical="center" wrapText="1"/>
      <protection hidden="1"/>
    </xf>
    <xf numFmtId="14" fontId="0"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5" fillId="0" borderId="5" xfId="0" applyNumberFormat="1" applyFont="1" applyFill="1" applyBorder="1" applyAlignment="1" applyProtection="1">
      <alignment horizontal="left" vertical="center"/>
      <protection hidden="1"/>
    </xf>
    <xf numFmtId="0" fontId="5" fillId="0" borderId="5" xfId="0" applyNumberFormat="1" applyFont="1" applyFill="1" applyBorder="1" applyAlignment="1" applyProtection="1">
      <alignment horizontal="justify" vertical="center"/>
      <protection hidden="1"/>
    </xf>
    <xf numFmtId="0" fontId="5" fillId="0" borderId="5"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vertical="center"/>
      <protection hidden="1"/>
    </xf>
    <xf numFmtId="0" fontId="5" fillId="0" borderId="5" xfId="0" applyNumberFormat="1" applyFont="1" applyFill="1" applyBorder="1" applyAlignment="1" applyProtection="1">
      <alignment horizontal="right" vertical="center"/>
      <protection hidden="1"/>
    </xf>
    <xf numFmtId="0" fontId="4" fillId="0" borderId="0" xfId="201" applyNumberFormat="1" applyFont="1" applyFill="1" applyBorder="1" applyAlignment="1" applyProtection="1">
      <alignment vertical="center"/>
      <protection hidden="1"/>
    </xf>
    <xf numFmtId="0" fontId="4" fillId="0" borderId="0" xfId="201"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wrapText="1"/>
      <protection hidden="1"/>
    </xf>
    <xf numFmtId="0" fontId="5" fillId="0" borderId="0" xfId="204" applyFont="1" applyAlignment="1" applyProtection="1">
      <alignment vertical="center"/>
      <protection hidden="1"/>
    </xf>
    <xf numFmtId="0" fontId="4" fillId="0" borderId="0" xfId="204"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204" applyFont="1" applyBorder="1" applyAlignment="1" applyProtection="1">
      <alignment horizontal="left" vertical="center" indent="1"/>
      <protection hidden="1"/>
    </xf>
    <xf numFmtId="0" fontId="5" fillId="0" borderId="0" xfId="204" applyFont="1" applyFill="1" applyAlignment="1" applyProtection="1">
      <alignment vertical="center"/>
      <protection hidden="1"/>
    </xf>
    <xf numFmtId="0" fontId="4" fillId="0" borderId="0" xfId="204" applyFont="1" applyFill="1" applyAlignment="1" applyProtection="1">
      <alignment vertical="center"/>
      <protection hidden="1"/>
    </xf>
    <xf numFmtId="0" fontId="4" fillId="0" borderId="0" xfId="204" applyFont="1" applyBorder="1" applyAlignment="1" applyProtection="1">
      <alignment vertical="center"/>
      <protection hidden="1"/>
    </xf>
    <xf numFmtId="0" fontId="5" fillId="15" borderId="0" xfId="201" applyFont="1" applyFill="1" applyAlignment="1" applyProtection="1">
      <alignment vertical="center"/>
      <protection hidden="1"/>
    </xf>
    <xf numFmtId="9" fontId="4" fillId="0" borderId="4" xfId="0" applyNumberFormat="1" applyFont="1" applyBorder="1" applyAlignment="1">
      <alignment horizontal="center" vertical="top"/>
    </xf>
    <xf numFmtId="0" fontId="5" fillId="0" borderId="0" xfId="201" applyFont="1" applyAlignment="1" applyProtection="1">
      <alignment horizontal="center" vertical="center" wrapText="1"/>
      <protection hidden="1"/>
    </xf>
    <xf numFmtId="0" fontId="4" fillId="0" borderId="0" xfId="201" applyNumberFormat="1" applyFont="1" applyFill="1" applyBorder="1" applyAlignment="1" applyProtection="1">
      <alignment vertical="center" wrapText="1"/>
      <protection hidden="1"/>
    </xf>
    <xf numFmtId="0" fontId="4" fillId="0" borderId="4" xfId="201" applyNumberFormat="1" applyFont="1" applyFill="1" applyBorder="1" applyAlignment="1" applyProtection="1">
      <alignment vertical="center" wrapText="1"/>
      <protection hidden="1"/>
    </xf>
    <xf numFmtId="0" fontId="5" fillId="0" borderId="0" xfId="0" applyNumberFormat="1" applyFont="1" applyFill="1" applyBorder="1" applyAlignment="1" applyProtection="1">
      <alignment horizontal="justify" vertical="center"/>
      <protection hidden="1"/>
    </xf>
    <xf numFmtId="177" fontId="5"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4" fillId="0" borderId="0" xfId="0" applyFont="1" applyBorder="1" applyAlignment="1" applyProtection="1">
      <alignment horizontal="right" vertical="center"/>
      <protection hidden="1"/>
    </xf>
    <xf numFmtId="0" fontId="87" fillId="15" borderId="0" xfId="201" applyFont="1" applyFill="1" applyAlignment="1" applyProtection="1">
      <alignment vertical="center" wrapText="1"/>
      <protection hidden="1"/>
    </xf>
    <xf numFmtId="0" fontId="87" fillId="15" borderId="0" xfId="201" applyFont="1" applyFill="1" applyAlignment="1" applyProtection="1">
      <alignment vertical="center"/>
      <protection hidden="1"/>
    </xf>
    <xf numFmtId="1" fontId="15" fillId="11" borderId="4" xfId="0" applyNumberFormat="1" applyFont="1" applyFill="1" applyBorder="1" applyAlignment="1">
      <alignment horizontal="center" vertical="top" wrapText="1"/>
    </xf>
    <xf numFmtId="0" fontId="15" fillId="11" borderId="4" xfId="0" applyNumberFormat="1" applyFont="1" applyFill="1" applyBorder="1" applyAlignment="1">
      <alignment horizontal="center" vertical="top" wrapText="1"/>
    </xf>
    <xf numFmtId="0" fontId="15" fillId="11" borderId="4" xfId="0" applyFont="1" applyFill="1" applyBorder="1" applyAlignment="1">
      <alignment horizontal="center" vertical="top" wrapText="1"/>
    </xf>
    <xf numFmtId="1" fontId="15" fillId="11" borderId="4" xfId="0" applyNumberFormat="1" applyFont="1" applyFill="1" applyBorder="1" applyAlignment="1">
      <alignment horizontal="center" vertical="center" wrapText="1"/>
    </xf>
    <xf numFmtId="0" fontId="15" fillId="11" borderId="4" xfId="0" applyNumberFormat="1" applyFont="1" applyFill="1" applyBorder="1" applyAlignment="1">
      <alignment horizontal="center" vertical="center" wrapText="1"/>
    </xf>
    <xf numFmtId="0" fontId="15" fillId="11" borderId="4" xfId="0" applyFont="1" applyFill="1" applyBorder="1" applyAlignment="1">
      <alignment horizontal="center" vertical="center" wrapText="1"/>
    </xf>
    <xf numFmtId="1" fontId="4" fillId="0" borderId="4" xfId="199" applyNumberFormat="1" applyFont="1" applyFill="1" applyBorder="1" applyAlignment="1" applyProtection="1">
      <alignment horizontal="right" vertical="top"/>
      <protection locked="0"/>
    </xf>
    <xf numFmtId="0" fontId="15" fillId="11" borderId="4" xfId="0" applyFont="1" applyFill="1" applyBorder="1" applyAlignment="1" applyProtection="1">
      <alignment horizontal="left" vertical="top" wrapText="1"/>
      <protection hidden="1"/>
    </xf>
    <xf numFmtId="0" fontId="93" fillId="0" borderId="0" xfId="203" applyFont="1" applyBorder="1" applyAlignment="1" applyProtection="1">
      <alignment vertical="center"/>
      <protection hidden="1"/>
    </xf>
    <xf numFmtId="0" fontId="88" fillId="0" borderId="0" xfId="201" applyNumberFormat="1" applyFont="1" applyFill="1" applyBorder="1" applyAlignment="1" applyProtection="1">
      <alignment vertical="center" wrapText="1"/>
      <protection hidden="1"/>
    </xf>
    <xf numFmtId="0" fontId="5" fillId="11" borderId="29" xfId="0" applyNumberFormat="1" applyFont="1" applyFill="1" applyBorder="1" applyAlignment="1" applyProtection="1">
      <alignment horizontal="center" vertical="top"/>
    </xf>
    <xf numFmtId="0" fontId="89" fillId="0" borderId="0" xfId="0" applyFont="1" applyAlignment="1" applyProtection="1">
      <alignment vertical="top"/>
    </xf>
    <xf numFmtId="0" fontId="5" fillId="16" borderId="9" xfId="0" applyNumberFormat="1" applyFont="1" applyFill="1" applyBorder="1" applyAlignment="1" applyProtection="1">
      <alignment horizontal="center" vertical="top"/>
    </xf>
    <xf numFmtId="0" fontId="5" fillId="16" borderId="13" xfId="0" applyNumberFormat="1" applyFont="1" applyFill="1" applyBorder="1" applyAlignment="1" applyProtection="1">
      <alignment horizontal="center" vertical="top"/>
    </xf>
    <xf numFmtId="0" fontId="5" fillId="16" borderId="8" xfId="0" applyNumberFormat="1" applyFont="1" applyFill="1" applyBorder="1" applyAlignment="1" applyProtection="1">
      <alignment horizontal="center" vertical="top"/>
    </xf>
    <xf numFmtId="0" fontId="5" fillId="16" borderId="0" xfId="0" applyFont="1" applyFill="1" applyAlignment="1" applyProtection="1">
      <alignment horizontal="left" vertical="top"/>
    </xf>
    <xf numFmtId="0" fontId="4" fillId="16" borderId="0" xfId="0" applyFont="1" applyFill="1" applyAlignment="1" applyProtection="1">
      <alignment horizontal="center" vertical="top"/>
    </xf>
    <xf numFmtId="0" fontId="4" fillId="16" borderId="0" xfId="0" applyFont="1" applyFill="1" applyAlignment="1" applyProtection="1">
      <alignment vertical="top"/>
    </xf>
    <xf numFmtId="0" fontId="4" fillId="16" borderId="0" xfId="0" applyFont="1" applyFill="1" applyBorder="1" applyAlignment="1" applyProtection="1">
      <alignment vertical="top"/>
    </xf>
    <xf numFmtId="0" fontId="5" fillId="16" borderId="0" xfId="0" applyNumberFormat="1" applyFont="1" applyFill="1" applyBorder="1" applyAlignment="1" applyProtection="1">
      <alignment horizontal="center" vertical="top"/>
      <protection hidden="1"/>
    </xf>
    <xf numFmtId="0" fontId="4" fillId="16" borderId="0" xfId="0" applyFont="1" applyFill="1" applyBorder="1" applyAlignment="1" applyProtection="1">
      <alignment horizontal="center" vertical="top"/>
    </xf>
    <xf numFmtId="1" fontId="5" fillId="16" borderId="4" xfId="0" applyNumberFormat="1" applyFont="1" applyFill="1" applyBorder="1" applyAlignment="1" applyProtection="1">
      <alignment horizontal="center" vertical="center"/>
    </xf>
    <xf numFmtId="1" fontId="81" fillId="16" borderId="4" xfId="0" applyNumberFormat="1" applyFont="1" applyFill="1" applyBorder="1" applyAlignment="1" applyProtection="1">
      <alignment horizontal="center" vertical="center"/>
    </xf>
    <xf numFmtId="1" fontId="15" fillId="16" borderId="4" xfId="0" applyNumberFormat="1" applyFont="1" applyFill="1" applyBorder="1" applyAlignment="1">
      <alignment horizontal="center" vertical="center" wrapText="1"/>
    </xf>
    <xf numFmtId="0" fontId="15" fillId="16" borderId="4" xfId="0" applyNumberFormat="1" applyFont="1" applyFill="1" applyBorder="1" applyAlignment="1">
      <alignment horizontal="center" vertical="center" wrapText="1"/>
    </xf>
    <xf numFmtId="0" fontId="15" fillId="16" borderId="13"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5" fillId="16" borderId="4" xfId="0" applyNumberFormat="1" applyFont="1" applyFill="1" applyBorder="1" applyAlignment="1" applyProtection="1">
      <alignment horizontal="center" vertical="center"/>
    </xf>
    <xf numFmtId="0" fontId="18" fillId="16" borderId="0" xfId="201" applyNumberFormat="1" applyFont="1" applyFill="1" applyBorder="1" applyAlignment="1" applyProtection="1">
      <alignment vertical="center"/>
      <protection hidden="1"/>
    </xf>
    <xf numFmtId="0" fontId="18" fillId="16" borderId="0" xfId="201" applyNumberFormat="1" applyFont="1" applyFill="1" applyBorder="1" applyAlignment="1" applyProtection="1">
      <alignmen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28" fillId="0" borderId="0" xfId="0" applyFont="1" applyBorder="1" applyAlignment="1" applyProtection="1">
      <alignment vertical="top"/>
    </xf>
    <xf numFmtId="0" fontId="0" fillId="0" borderId="0" xfId="0" applyFont="1" applyAlignment="1" applyProtection="1">
      <alignment vertical="top"/>
    </xf>
    <xf numFmtId="0" fontId="28"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8"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5" fillId="0" borderId="0" xfId="0" applyFont="1" applyAlignment="1" applyProtection="1">
      <alignment vertical="top"/>
    </xf>
    <xf numFmtId="0" fontId="28" fillId="0" borderId="0" xfId="0" applyFont="1" applyAlignment="1" applyProtection="1">
      <alignment horizontal="center" vertical="top"/>
    </xf>
    <xf numFmtId="0" fontId="28" fillId="0" borderId="0" xfId="0" applyFont="1" applyBorder="1" applyAlignment="1" applyProtection="1">
      <alignment horizontal="left" vertical="top"/>
    </xf>
    <xf numFmtId="0" fontId="23" fillId="0" borderId="0" xfId="0" applyFont="1" applyFill="1" applyBorder="1" applyAlignment="1" applyProtection="1">
      <alignment vertical="top"/>
    </xf>
    <xf numFmtId="0" fontId="0" fillId="0" borderId="0" xfId="199" applyNumberFormat="1" applyFont="1" applyFill="1" applyBorder="1" applyAlignment="1" applyProtection="1">
      <alignment horizontal="center" vertical="top"/>
    </xf>
    <xf numFmtId="0" fontId="0" fillId="0" borderId="0" xfId="199" applyNumberFormat="1" applyFont="1" applyFill="1" applyBorder="1" applyAlignment="1" applyProtection="1">
      <alignment horizontal="justify" vertical="top" wrapText="1"/>
    </xf>
    <xf numFmtId="0" fontId="0" fillId="0" borderId="0" xfId="199" applyNumberFormat="1" applyFont="1" applyFill="1" applyBorder="1" applyAlignment="1" applyProtection="1">
      <alignment vertical="top"/>
    </xf>
    <xf numFmtId="0" fontId="15" fillId="0" borderId="0" xfId="204" applyFont="1" applyAlignment="1" applyProtection="1">
      <alignment vertical="top"/>
      <protection hidden="1"/>
    </xf>
    <xf numFmtId="0" fontId="15" fillId="0" borderId="0" xfId="204" applyFont="1" applyAlignment="1" applyProtection="1">
      <alignment horizontal="center" vertical="top"/>
      <protection hidden="1"/>
    </xf>
    <xf numFmtId="0" fontId="0" fillId="0" borderId="0" xfId="204" applyFont="1" applyAlignment="1" applyProtection="1">
      <alignment horizontal="justify" vertical="top"/>
      <protection hidden="1"/>
    </xf>
    <xf numFmtId="0" fontId="0" fillId="0" borderId="0" xfId="204"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8" fillId="0" borderId="0" xfId="204" applyFont="1" applyBorder="1" applyAlignment="1" applyProtection="1">
      <alignment vertical="top"/>
      <protection hidden="1"/>
    </xf>
    <xf numFmtId="0" fontId="0" fillId="0" borderId="0" xfId="204" applyFont="1" applyBorder="1" applyAlignment="1" applyProtection="1">
      <alignment horizontal="left" vertical="top"/>
      <protection hidden="1"/>
    </xf>
    <xf numFmtId="0" fontId="0" fillId="0" borderId="0" xfId="204" applyFont="1" applyFill="1" applyAlignment="1" applyProtection="1">
      <alignment horizontal="center" vertical="top"/>
      <protection hidden="1"/>
    </xf>
    <xf numFmtId="0" fontId="0" fillId="0" borderId="0" xfId="204" applyFont="1" applyFill="1" applyBorder="1" applyAlignment="1" applyProtection="1">
      <alignment horizontal="left" vertical="top"/>
    </xf>
    <xf numFmtId="0" fontId="15" fillId="0" borderId="0" xfId="204" applyFont="1" applyFill="1" applyBorder="1" applyAlignment="1" applyProtection="1">
      <alignment horizontal="justify" vertical="top"/>
      <protection hidden="1"/>
    </xf>
    <xf numFmtId="0" fontId="15" fillId="0" borderId="0" xfId="204" applyFont="1" applyFill="1" applyBorder="1" applyAlignment="1" applyProtection="1">
      <alignment horizontal="center" vertical="top"/>
      <protection hidden="1"/>
    </xf>
    <xf numFmtId="0" fontId="28" fillId="0" borderId="0" xfId="0" applyFont="1" applyBorder="1" applyAlignment="1" applyProtection="1">
      <alignment vertical="top"/>
      <protection hidden="1"/>
    </xf>
    <xf numFmtId="0" fontId="15" fillId="11" borderId="4" xfId="199" applyNumberFormat="1" applyFont="1" applyFill="1" applyBorder="1" applyAlignment="1" applyProtection="1">
      <alignment horizontal="center" vertical="top" wrapText="1"/>
    </xf>
    <xf numFmtId="0" fontId="15" fillId="11" borderId="4" xfId="199" applyNumberFormat="1" applyFont="1" applyFill="1" applyBorder="1" applyAlignment="1" applyProtection="1">
      <alignment horizontal="justify" vertical="top" wrapText="1"/>
    </xf>
    <xf numFmtId="0" fontId="15" fillId="11" borderId="4" xfId="199" applyNumberFormat="1" applyFont="1" applyFill="1" applyBorder="1" applyAlignment="1" applyProtection="1">
      <alignment horizontal="center" vertical="top"/>
    </xf>
    <xf numFmtId="0" fontId="15" fillId="11" borderId="4" xfId="0" applyNumberFormat="1" applyFont="1" applyFill="1" applyBorder="1" applyAlignment="1" applyProtection="1">
      <alignment horizontal="center" vertical="top"/>
    </xf>
    <xf numFmtId="0" fontId="23" fillId="0" borderId="0" xfId="0" applyNumberFormat="1" applyFont="1" applyFill="1" applyBorder="1" applyAlignment="1" applyProtection="1">
      <alignment horizontal="center" vertical="top"/>
    </xf>
    <xf numFmtId="0" fontId="15" fillId="16" borderId="13" xfId="0" applyNumberFormat="1" applyFont="1" applyFill="1" applyBorder="1" applyAlignment="1" applyProtection="1">
      <alignment horizontal="center" vertical="top"/>
    </xf>
    <xf numFmtId="0" fontId="15" fillId="16" borderId="8" xfId="0" applyNumberFormat="1" applyFont="1" applyFill="1" applyBorder="1" applyAlignment="1" applyProtection="1">
      <alignment horizontal="center" vertical="top"/>
    </xf>
    <xf numFmtId="0" fontId="23" fillId="16" borderId="0" xfId="0" applyNumberFormat="1" applyFont="1" applyFill="1" applyBorder="1" applyAlignment="1" applyProtection="1">
      <alignment horizontal="center" vertical="top"/>
    </xf>
    <xf numFmtId="0" fontId="0" fillId="16" borderId="0" xfId="0" applyFont="1" applyFill="1" applyAlignment="1" applyProtection="1">
      <alignment vertical="top"/>
    </xf>
    <xf numFmtId="0" fontId="28" fillId="16" borderId="0" xfId="0" applyFont="1" applyFill="1" applyBorder="1" applyAlignment="1" applyProtection="1">
      <alignment vertical="top"/>
    </xf>
    <xf numFmtId="0" fontId="28" fillId="16" borderId="0" xfId="0" applyFont="1" applyFill="1" applyAlignment="1" applyProtection="1">
      <alignment vertical="top"/>
    </xf>
    <xf numFmtId="0" fontId="0" fillId="0" borderId="13" xfId="0" applyFont="1" applyFill="1" applyBorder="1" applyAlignment="1" applyProtection="1">
      <alignment horizontal="center" vertical="top" wrapText="1"/>
    </xf>
    <xf numFmtId="0" fontId="0" fillId="0" borderId="13" xfId="0" applyFont="1" applyFill="1" applyBorder="1" applyAlignment="1" applyProtection="1">
      <alignment vertical="top" wrapText="1"/>
    </xf>
    <xf numFmtId="2" fontId="0" fillId="0" borderId="13" xfId="199" applyNumberFormat="1" applyFont="1" applyFill="1" applyBorder="1" applyAlignment="1" applyProtection="1">
      <alignment horizontal="right" vertical="top"/>
      <protection locked="0" hidden="1"/>
    </xf>
    <xf numFmtId="2" fontId="0" fillId="0" borderId="8" xfId="0" applyNumberFormat="1" applyFont="1" applyFill="1" applyBorder="1" applyAlignment="1" applyProtection="1">
      <alignment horizontal="right" vertical="top"/>
    </xf>
    <xf numFmtId="0" fontId="50" fillId="0" borderId="0" xfId="0" applyFont="1" applyFill="1" applyBorder="1" applyAlignment="1" applyProtection="1">
      <alignment horizontal="center" vertical="top"/>
    </xf>
    <xf numFmtId="2" fontId="0" fillId="0" borderId="14" xfId="0" applyNumberFormat="1" applyFont="1" applyFill="1" applyBorder="1" applyAlignment="1" applyProtection="1">
      <alignment horizontal="right" vertical="top"/>
    </xf>
    <xf numFmtId="0" fontId="0" fillId="7" borderId="4" xfId="0" applyNumberFormat="1" applyFont="1" applyFill="1" applyBorder="1" applyAlignment="1" applyProtection="1">
      <alignment horizontal="center" vertical="top" wrapText="1"/>
    </xf>
    <xf numFmtId="0" fontId="15" fillId="7" borderId="4" xfId="209" applyFont="1" applyFill="1" applyBorder="1" applyAlignment="1" applyProtection="1">
      <alignment horizontal="justify" vertical="top" wrapText="1"/>
    </xf>
    <xf numFmtId="0" fontId="15" fillId="7" borderId="4" xfId="209"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09" applyFont="1" applyFill="1" applyBorder="1" applyAlignment="1" applyProtection="1">
      <alignment horizontal="justify" vertical="top" wrapText="1"/>
    </xf>
    <xf numFmtId="0" fontId="15" fillId="2" borderId="0" xfId="209"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28" fillId="0" borderId="0" xfId="0" applyNumberFormat="1" applyFont="1" applyFill="1" applyBorder="1" applyAlignment="1" applyProtection="1">
      <alignment horizontal="center" vertical="top"/>
    </xf>
    <xf numFmtId="0" fontId="28"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199" applyNumberFormat="1" applyFont="1" applyFill="1" applyBorder="1" applyAlignment="1" applyProtection="1">
      <alignment horizontal="center" vertical="top"/>
      <protection hidden="1"/>
    </xf>
    <xf numFmtId="0" fontId="0" fillId="0" borderId="0" xfId="199" applyNumberFormat="1" applyFont="1" applyFill="1" applyBorder="1" applyAlignment="1" applyProtection="1">
      <alignment horizontal="justify" vertical="top"/>
      <protection hidden="1"/>
    </xf>
    <xf numFmtId="0" fontId="0" fillId="0" borderId="0" xfId="199" applyNumberFormat="1" applyFont="1" applyFill="1" applyBorder="1" applyAlignment="1" applyProtection="1">
      <alignment horizontal="justify" vertical="top" wrapText="1"/>
      <protection hidden="1"/>
    </xf>
    <xf numFmtId="0" fontId="0" fillId="0" borderId="0" xfId="199" applyNumberFormat="1" applyFont="1" applyFill="1" applyBorder="1" applyAlignment="1" applyProtection="1">
      <alignment vertical="top"/>
      <protection hidden="1"/>
    </xf>
    <xf numFmtId="1" fontId="5" fillId="0" borderId="5" xfId="0" applyNumberFormat="1" applyFont="1" applyFill="1" applyBorder="1" applyAlignment="1" applyProtection="1">
      <alignment horizontal="left" vertical="top"/>
    </xf>
    <xf numFmtId="164" fontId="5" fillId="0" borderId="5" xfId="0" applyNumberFormat="1" applyFont="1" applyFill="1" applyBorder="1" applyAlignment="1" applyProtection="1">
      <alignment horizontal="left" vertical="top"/>
    </xf>
    <xf numFmtId="1" fontId="5" fillId="0" borderId="5"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center" vertical="top"/>
    </xf>
    <xf numFmtId="164" fontId="4" fillId="0" borderId="0" xfId="0" applyNumberFormat="1" applyFont="1" applyFill="1" applyBorder="1" applyAlignment="1" applyProtection="1">
      <alignment horizontal="center" vertical="top"/>
    </xf>
    <xf numFmtId="1"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justify" vertical="top"/>
    </xf>
    <xf numFmtId="10" fontId="33" fillId="0" borderId="0" xfId="0" applyNumberFormat="1" applyFont="1" applyBorder="1" applyAlignment="1" applyProtection="1">
      <alignment horizontal="center" vertical="top"/>
    </xf>
    <xf numFmtId="1" fontId="4" fillId="0" borderId="0" xfId="199" applyNumberFormat="1" applyFont="1" applyFill="1" applyBorder="1" applyAlignment="1" applyProtection="1">
      <alignment horizontal="center" vertical="top"/>
    </xf>
    <xf numFmtId="164" fontId="4" fillId="0" borderId="0" xfId="199" applyNumberFormat="1" applyFont="1" applyFill="1" applyBorder="1" applyAlignment="1" applyProtection="1">
      <alignment horizontal="center" vertical="top"/>
    </xf>
    <xf numFmtId="1" fontId="4" fillId="0" borderId="0" xfId="199" applyNumberFormat="1" applyFont="1" applyFill="1" applyBorder="1" applyAlignment="1" applyProtection="1">
      <alignment horizontal="center" vertical="center"/>
    </xf>
    <xf numFmtId="0" fontId="4" fillId="0" borderId="0" xfId="199" applyNumberFormat="1" applyFont="1" applyFill="1" applyBorder="1" applyAlignment="1" applyProtection="1">
      <alignment horizontal="center" vertical="top"/>
    </xf>
    <xf numFmtId="0" fontId="4" fillId="0" borderId="0" xfId="199" applyNumberFormat="1" applyFont="1" applyFill="1" applyBorder="1" applyAlignment="1" applyProtection="1">
      <alignment horizontal="justify" vertical="top" wrapText="1"/>
    </xf>
    <xf numFmtId="1" fontId="5" fillId="0" borderId="0" xfId="204" applyNumberFormat="1" applyFont="1" applyAlignment="1" applyProtection="1">
      <alignment horizontal="left" vertical="top"/>
      <protection hidden="1"/>
    </xf>
    <xf numFmtId="164" fontId="5" fillId="0" borderId="0" xfId="204" applyNumberFormat="1" applyFont="1" applyAlignment="1" applyProtection="1">
      <alignment horizontal="left" vertical="top"/>
      <protection hidden="1"/>
    </xf>
    <xf numFmtId="1" fontId="5" fillId="0" borderId="0" xfId="204" applyNumberFormat="1" applyFont="1" applyAlignment="1" applyProtection="1">
      <alignment horizontal="center" vertical="center"/>
      <protection hidden="1"/>
    </xf>
    <xf numFmtId="0" fontId="5" fillId="0" borderId="0" xfId="204" applyNumberFormat="1" applyFont="1" applyAlignment="1" applyProtection="1">
      <alignment horizontal="left" vertical="top"/>
      <protection hidden="1"/>
    </xf>
    <xf numFmtId="0" fontId="4" fillId="0" borderId="0" xfId="204" applyFont="1" applyAlignment="1" applyProtection="1">
      <alignment horizontal="justify" vertical="top"/>
      <protection hidden="1"/>
    </xf>
    <xf numFmtId="0" fontId="5" fillId="0" borderId="0" xfId="199" applyNumberFormat="1" applyFont="1" applyFill="1" applyBorder="1" applyAlignment="1" applyProtection="1">
      <alignment vertical="top" wrapText="1"/>
    </xf>
    <xf numFmtId="1" fontId="5" fillId="0" borderId="0" xfId="199" applyNumberFormat="1" applyFont="1" applyFill="1" applyBorder="1" applyAlignment="1" applyProtection="1">
      <alignment horizontal="center" vertical="center" wrapText="1"/>
    </xf>
    <xf numFmtId="1" fontId="5" fillId="0" borderId="0" xfId="204" applyNumberFormat="1" applyFont="1" applyFill="1" applyAlignment="1" applyProtection="1">
      <alignment horizontal="left" vertical="top"/>
      <protection hidden="1"/>
    </xf>
    <xf numFmtId="164" fontId="5" fillId="0" borderId="0" xfId="204" applyNumberFormat="1" applyFont="1" applyFill="1" applyAlignment="1" applyProtection="1">
      <alignment horizontal="left" vertical="top"/>
      <protection hidden="1"/>
    </xf>
    <xf numFmtId="0" fontId="4" fillId="0" borderId="0" xfId="204" applyFont="1" applyFill="1" applyBorder="1" applyAlignment="1" applyProtection="1">
      <alignment vertical="top"/>
    </xf>
    <xf numFmtId="1" fontId="5" fillId="0" borderId="0" xfId="204" applyNumberFormat="1" applyFont="1" applyFill="1" applyAlignment="1" applyProtection="1">
      <alignment horizontal="center" vertical="center"/>
      <protection hidden="1"/>
    </xf>
    <xf numFmtId="0" fontId="5"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vertical="top"/>
      <protection hidden="1"/>
    </xf>
    <xf numFmtId="1" fontId="4" fillId="0" borderId="0" xfId="204" applyNumberFormat="1" applyFont="1" applyFill="1" applyAlignment="1" applyProtection="1">
      <alignment horizontal="center" vertical="center"/>
      <protection hidden="1"/>
    </xf>
    <xf numFmtId="0" fontId="4"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center" vertical="top"/>
      <protection hidden="1"/>
    </xf>
    <xf numFmtId="164" fontId="4" fillId="0" borderId="0" xfId="204" applyNumberFormat="1" applyFont="1" applyFill="1" applyAlignment="1" applyProtection="1">
      <alignment horizontal="center" vertical="top"/>
      <protection hidden="1"/>
    </xf>
    <xf numFmtId="0" fontId="4" fillId="0" borderId="0" xfId="204" applyNumberFormat="1" applyFont="1" applyFill="1" applyAlignment="1" applyProtection="1">
      <alignment horizontal="center" vertical="top"/>
      <protection hidden="1"/>
    </xf>
    <xf numFmtId="0" fontId="4" fillId="0" borderId="0" xfId="204" applyFont="1" applyFill="1" applyBorder="1" applyAlignment="1" applyProtection="1">
      <alignment horizontal="justify" vertical="top"/>
    </xf>
    <xf numFmtId="0" fontId="4" fillId="0" borderId="0" xfId="204" applyFont="1" applyFill="1" applyBorder="1" applyAlignment="1" applyProtection="1">
      <alignment horizontal="center" vertical="top"/>
    </xf>
    <xf numFmtId="164" fontId="35" fillId="15" borderId="0" xfId="204" applyNumberFormat="1" applyFont="1" applyFill="1" applyAlignment="1" applyProtection="1">
      <alignment vertical="top"/>
      <protection hidden="1"/>
    </xf>
    <xf numFmtId="164" fontId="87" fillId="15" borderId="0" xfId="204" applyNumberFormat="1" applyFont="1" applyFill="1" applyAlignment="1" applyProtection="1">
      <alignment vertical="top"/>
      <protection hidden="1"/>
    </xf>
    <xf numFmtId="0" fontId="33" fillId="15" borderId="0" xfId="0" applyFont="1" applyFill="1" applyAlignment="1" applyProtection="1">
      <alignment vertical="top"/>
    </xf>
    <xf numFmtId="0" fontId="82" fillId="0" borderId="0" xfId="0" applyFont="1" applyAlignment="1" applyProtection="1">
      <alignment vertical="top"/>
    </xf>
    <xf numFmtId="0" fontId="33" fillId="0" borderId="0" xfId="0" applyFont="1" applyBorder="1" applyAlignment="1" applyProtection="1">
      <alignment horizontal="center" vertical="top"/>
    </xf>
    <xf numFmtId="0" fontId="37" fillId="0" borderId="0" xfId="0" applyFont="1" applyBorder="1" applyAlignment="1" applyProtection="1">
      <alignment horizontal="center" vertical="top"/>
    </xf>
    <xf numFmtId="0" fontId="37" fillId="0" borderId="0" xfId="199" applyNumberFormat="1" applyFont="1" applyFill="1" applyBorder="1" applyAlignment="1" applyProtection="1">
      <alignment horizontal="center" vertical="top" wrapText="1"/>
      <protection hidden="1"/>
    </xf>
    <xf numFmtId="0" fontId="82" fillId="0" borderId="0" xfId="0" applyFont="1" applyAlignment="1" applyProtection="1">
      <alignment vertical="center"/>
    </xf>
    <xf numFmtId="0" fontId="33" fillId="0" borderId="0" xfId="0" applyFont="1" applyAlignment="1" applyProtection="1">
      <alignment vertical="center"/>
    </xf>
    <xf numFmtId="0" fontId="33" fillId="0" borderId="0" xfId="0" applyFont="1" applyBorder="1" applyAlignment="1" applyProtection="1">
      <alignment vertical="center"/>
    </xf>
    <xf numFmtId="0" fontId="37" fillId="0" borderId="0" xfId="0" applyNumberFormat="1" applyFont="1" applyFill="1" applyBorder="1" applyAlignment="1" applyProtection="1">
      <alignment horizontal="center" vertical="center"/>
      <protection hidden="1"/>
    </xf>
    <xf numFmtId="0" fontId="33" fillId="0" borderId="0" xfId="0" applyFont="1" applyBorder="1" applyAlignment="1" applyProtection="1">
      <alignment horizontal="center" vertical="center"/>
    </xf>
    <xf numFmtId="0" fontId="4" fillId="0" borderId="0" xfId="0" applyFont="1" applyAlignment="1" applyProtection="1">
      <alignment vertical="center"/>
    </xf>
    <xf numFmtId="0" fontId="15" fillId="16" borderId="15" xfId="0" applyNumberFormat="1" applyFont="1" applyFill="1" applyBorder="1" applyAlignment="1">
      <alignment horizontal="center" vertical="center" wrapText="1"/>
    </xf>
    <xf numFmtId="0" fontId="82" fillId="16" borderId="0" xfId="0" applyFont="1" applyFill="1" applyAlignment="1" applyProtection="1">
      <alignment vertical="center"/>
    </xf>
    <xf numFmtId="0" fontId="33" fillId="16" borderId="0" xfId="0" applyFont="1" applyFill="1" applyAlignment="1" applyProtection="1">
      <alignment vertical="center"/>
    </xf>
    <xf numFmtId="0" fontId="33" fillId="16" borderId="0" xfId="0" applyFont="1" applyFill="1" applyBorder="1" applyAlignment="1" applyProtection="1">
      <alignment vertical="center"/>
    </xf>
    <xf numFmtId="0" fontId="37" fillId="16" borderId="0" xfId="0" applyNumberFormat="1" applyFont="1" applyFill="1" applyBorder="1" applyAlignment="1" applyProtection="1">
      <alignment horizontal="center" vertical="center"/>
      <protection hidden="1"/>
    </xf>
    <xf numFmtId="0" fontId="33" fillId="16" borderId="0" xfId="0" applyFont="1" applyFill="1" applyBorder="1" applyAlignment="1" applyProtection="1">
      <alignment horizontal="center" vertical="center"/>
    </xf>
    <xf numFmtId="0" fontId="4" fillId="16" borderId="0" xfId="0" applyFont="1" applyFill="1" applyAlignment="1" applyProtection="1">
      <alignment vertical="center"/>
    </xf>
    <xf numFmtId="1" fontId="4" fillId="0" borderId="15" xfId="199" applyNumberFormat="1" applyFont="1" applyFill="1" applyBorder="1" applyAlignment="1" applyProtection="1">
      <alignment horizontal="center" vertical="top"/>
      <protection locked="0"/>
    </xf>
    <xf numFmtId="1" fontId="4" fillId="0" borderId="4" xfId="0" applyNumberFormat="1" applyFont="1" applyFill="1" applyBorder="1" applyAlignment="1" applyProtection="1">
      <alignment horizontal="justify" vertical="top" wrapText="1"/>
    </xf>
    <xf numFmtId="170" fontId="86"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199" applyNumberFormat="1" applyFont="1" applyFill="1" applyBorder="1" applyAlignment="1" applyProtection="1">
      <alignment horizontal="right" vertical="top"/>
    </xf>
    <xf numFmtId="1" fontId="4" fillId="0" borderId="0" xfId="0" applyNumberFormat="1" applyFont="1" applyAlignment="1" applyProtection="1">
      <alignment horizontal="right" vertical="top"/>
    </xf>
    <xf numFmtId="2" fontId="4" fillId="0" borderId="0" xfId="199" applyNumberFormat="1" applyFont="1" applyFill="1" applyBorder="1" applyAlignment="1" applyProtection="1">
      <alignment horizontal="right" vertical="top"/>
    </xf>
    <xf numFmtId="2" fontId="5" fillId="0" borderId="0" xfId="199" applyNumberFormat="1" applyFont="1" applyFill="1" applyBorder="1" applyAlignment="1" applyProtection="1">
      <alignment horizontal="right" vertical="top"/>
    </xf>
    <xf numFmtId="0" fontId="4" fillId="0" borderId="0" xfId="0" applyFont="1" applyFill="1" applyBorder="1" applyAlignment="1">
      <alignment vertical="top" wrapText="1"/>
    </xf>
    <xf numFmtId="164" fontId="5" fillId="0" borderId="0" xfId="0" applyNumberFormat="1" applyFont="1" applyFill="1" applyBorder="1" applyAlignment="1" applyProtection="1">
      <alignment horizontal="center" vertical="top"/>
    </xf>
    <xf numFmtId="0" fontId="5" fillId="0" borderId="0" xfId="0" applyFont="1" applyBorder="1" applyAlignment="1" applyProtection="1">
      <alignment horizontal="center" vertical="top" wrapText="1"/>
    </xf>
    <xf numFmtId="1" fontId="33" fillId="0" borderId="0" xfId="0" applyNumberFormat="1" applyFont="1" applyFill="1" applyBorder="1" applyAlignment="1" applyProtection="1">
      <alignment horizontal="center" vertical="top"/>
    </xf>
    <xf numFmtId="164" fontId="33" fillId="0" borderId="0" xfId="0" applyNumberFormat="1" applyFont="1" applyFill="1" applyBorder="1" applyAlignment="1" applyProtection="1">
      <alignment horizontal="center" vertical="top"/>
    </xf>
    <xf numFmtId="1"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justify" vertical="top"/>
    </xf>
    <xf numFmtId="1"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177" fontId="5" fillId="0" borderId="0" xfId="0" applyNumberFormat="1" applyFont="1" applyFill="1" applyBorder="1" applyAlignment="1" applyProtection="1">
      <alignment horizontal="justify" vertical="top"/>
      <protection hidden="1"/>
    </xf>
    <xf numFmtId="0" fontId="5" fillId="0" borderId="0" xfId="0" applyFont="1" applyAlignment="1" applyProtection="1">
      <alignment horizontal="center" vertical="top"/>
    </xf>
    <xf numFmtId="1" fontId="5" fillId="0" borderId="0" xfId="210" applyNumberFormat="1" applyFont="1" applyFill="1" applyBorder="1" applyAlignment="1" applyProtection="1">
      <alignment horizontal="center" vertical="top" wrapText="1"/>
      <protection hidden="1"/>
    </xf>
    <xf numFmtId="164" fontId="5" fillId="0" borderId="0" xfId="210" applyNumberFormat="1" applyFont="1" applyFill="1" applyBorder="1" applyAlignment="1" applyProtection="1">
      <alignment horizontal="center" vertical="top" wrapText="1"/>
      <protection hidden="1"/>
    </xf>
    <xf numFmtId="1" fontId="5" fillId="0" borderId="0" xfId="210" applyNumberFormat="1" applyFont="1" applyFill="1" applyBorder="1" applyAlignment="1" applyProtection="1">
      <alignment horizontal="center" vertical="center" wrapText="1"/>
      <protection hidden="1"/>
    </xf>
    <xf numFmtId="0" fontId="5" fillId="0" borderId="0" xfId="21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9" applyNumberFormat="1" applyFont="1" applyFill="1" applyBorder="1" applyAlignment="1" applyProtection="1">
      <alignment horizontal="right" vertical="top"/>
      <protection hidden="1"/>
    </xf>
    <xf numFmtId="2" fontId="33" fillId="0" borderId="0" xfId="199" applyNumberFormat="1" applyFont="1" applyFill="1" applyBorder="1" applyAlignment="1" applyProtection="1">
      <alignment horizontal="right" vertical="top"/>
      <protection hidden="1"/>
    </xf>
    <xf numFmtId="4" fontId="33" fillId="0" borderId="0" xfId="199" applyNumberFormat="1" applyFont="1" applyFill="1" applyBorder="1" applyAlignment="1" applyProtection="1">
      <alignment vertical="top"/>
      <protection hidden="1"/>
    </xf>
    <xf numFmtId="2" fontId="37" fillId="0" borderId="0" xfId="199" applyNumberFormat="1" applyFont="1" applyFill="1" applyBorder="1" applyAlignment="1" applyProtection="1">
      <alignment horizontal="right" vertical="top"/>
      <protection hidden="1"/>
    </xf>
    <xf numFmtId="2" fontId="33" fillId="0" borderId="0" xfId="0" applyNumberFormat="1" applyFont="1" applyBorder="1" applyAlignment="1" applyProtection="1">
      <alignment vertical="top"/>
      <protection hidden="1"/>
    </xf>
    <xf numFmtId="1" fontId="33" fillId="0" borderId="0" xfId="199" applyNumberFormat="1" applyFont="1" applyFill="1" applyBorder="1" applyAlignment="1" applyProtection="1">
      <alignment horizontal="center" vertical="top"/>
      <protection hidden="1"/>
    </xf>
    <xf numFmtId="164" fontId="33" fillId="0" borderId="0" xfId="199" applyNumberFormat="1" applyFont="1" applyFill="1" applyBorder="1" applyAlignment="1" applyProtection="1">
      <alignment horizontal="center" vertical="top"/>
      <protection hidden="1"/>
    </xf>
    <xf numFmtId="1" fontId="33" fillId="0" borderId="0" xfId="199" applyNumberFormat="1" applyFont="1" applyFill="1" applyBorder="1" applyAlignment="1" applyProtection="1">
      <alignment horizontal="center" vertical="center"/>
      <protection hidden="1"/>
    </xf>
    <xf numFmtId="0" fontId="33" fillId="0" borderId="0" xfId="199" applyNumberFormat="1" applyFont="1" applyFill="1" applyBorder="1" applyAlignment="1" applyProtection="1">
      <alignment horizontal="center" vertical="top"/>
      <protection hidden="1"/>
    </xf>
    <xf numFmtId="0" fontId="33" fillId="0" borderId="0" xfId="0" applyFont="1" applyBorder="1" applyAlignment="1" applyProtection="1">
      <alignment horizontal="justify" vertical="top" wrapText="1"/>
      <protection hidden="1"/>
    </xf>
    <xf numFmtId="0" fontId="37" fillId="0" borderId="0" xfId="199" applyNumberFormat="1" applyFont="1" applyFill="1" applyBorder="1" applyAlignment="1" applyProtection="1">
      <alignment horizontal="justify" vertical="top" wrapText="1"/>
      <protection hidden="1"/>
    </xf>
    <xf numFmtId="1" fontId="4" fillId="0" borderId="0" xfId="199" applyNumberFormat="1" applyFont="1" applyFill="1" applyBorder="1" applyAlignment="1" applyProtection="1">
      <alignment horizontal="center" vertical="top"/>
      <protection hidden="1"/>
    </xf>
    <xf numFmtId="164" fontId="4" fillId="0" borderId="0" xfId="199" applyNumberFormat="1" applyFont="1" applyFill="1" applyBorder="1" applyAlignment="1" applyProtection="1">
      <alignment horizontal="center" vertical="top"/>
      <protection hidden="1"/>
    </xf>
    <xf numFmtId="1" fontId="4" fillId="0" borderId="0" xfId="199" applyNumberFormat="1" applyFont="1" applyFill="1" applyBorder="1" applyAlignment="1" applyProtection="1">
      <alignment horizontal="center" vertical="center"/>
      <protection hidden="1"/>
    </xf>
    <xf numFmtId="0" fontId="4" fillId="0" borderId="0" xfId="199" applyNumberFormat="1" applyFont="1" applyFill="1" applyBorder="1" applyAlignment="1" applyProtection="1">
      <alignment horizontal="center" vertical="top"/>
      <protection hidden="1"/>
    </xf>
    <xf numFmtId="0" fontId="4" fillId="0" borderId="0" xfId="199" applyNumberFormat="1" applyFont="1" applyFill="1" applyBorder="1" applyAlignment="1" applyProtection="1">
      <alignment horizontal="justify" vertical="top" wrapText="1"/>
      <protection hidden="1"/>
    </xf>
    <xf numFmtId="0" fontId="4" fillId="0" borderId="0" xfId="199" applyNumberFormat="1" applyFont="1" applyFill="1" applyBorder="1" applyAlignment="1" applyProtection="1">
      <alignment vertical="top"/>
      <protection hidden="1"/>
    </xf>
    <xf numFmtId="1" fontId="5" fillId="0" borderId="0" xfId="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center"/>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0" fontId="76" fillId="0" borderId="0" xfId="0" quotePrefix="1" applyFont="1" applyAlignment="1" applyProtection="1">
      <alignment horizontal="left" vertical="center"/>
      <protection hidden="1"/>
    </xf>
    <xf numFmtId="0" fontId="76" fillId="0" borderId="0" xfId="0" applyFont="1" applyAlignment="1" applyProtection="1">
      <alignment vertical="center"/>
      <protection hidden="1"/>
    </xf>
    <xf numFmtId="0" fontId="4" fillId="0" borderId="4" xfId="203" applyFont="1" applyBorder="1" applyAlignment="1" applyProtection="1">
      <alignment horizontal="center" vertical="center"/>
      <protection hidden="1"/>
    </xf>
    <xf numFmtId="0" fontId="79" fillId="0" borderId="11" xfId="203" applyFont="1" applyBorder="1" applyAlignment="1" applyProtection="1">
      <alignment horizontal="center" vertical="center" textRotation="90"/>
      <protection hidden="1"/>
    </xf>
    <xf numFmtId="0" fontId="79" fillId="0" borderId="12" xfId="203" applyFont="1" applyBorder="1" applyAlignment="1" applyProtection="1">
      <alignment horizontal="center" vertical="center" textRotation="90"/>
      <protection hidden="1"/>
    </xf>
    <xf numFmtId="0" fontId="79" fillId="0" borderId="13" xfId="203" applyFont="1" applyBorder="1" applyAlignment="1" applyProtection="1">
      <alignment horizontal="center" vertical="center" textRotation="90"/>
      <protection hidden="1"/>
    </xf>
    <xf numFmtId="0" fontId="94" fillId="0" borderId="11" xfId="203" applyFont="1" applyBorder="1" applyAlignment="1" applyProtection="1">
      <alignment horizontal="center" vertical="center" textRotation="90"/>
      <protection hidden="1"/>
    </xf>
    <xf numFmtId="0" fontId="94" fillId="0" borderId="12" xfId="203" applyFont="1" applyBorder="1" applyAlignment="1" applyProtection="1">
      <alignment horizontal="center" vertical="center" textRotation="90"/>
      <protection hidden="1"/>
    </xf>
    <xf numFmtId="0" fontId="94" fillId="0" borderId="13" xfId="203" applyFont="1" applyBorder="1" applyAlignment="1" applyProtection="1">
      <alignment horizontal="center" vertical="center" textRotation="90"/>
      <protection hidden="1"/>
    </xf>
    <xf numFmtId="0" fontId="20" fillId="0" borderId="17" xfId="203" applyFont="1" applyBorder="1" applyAlignment="1" applyProtection="1">
      <alignment horizontal="justify" vertical="center"/>
      <protection hidden="1"/>
    </xf>
    <xf numFmtId="0" fontId="20" fillId="0" borderId="20" xfId="203" applyFont="1" applyBorder="1" applyAlignment="1" applyProtection="1">
      <alignment horizontal="justify" vertical="center"/>
      <protection hidden="1"/>
    </xf>
    <xf numFmtId="0" fontId="19" fillId="0" borderId="6" xfId="203" applyFont="1" applyBorder="1"/>
    <xf numFmtId="0" fontId="19" fillId="0" borderId="0" xfId="203" applyFont="1" applyBorder="1"/>
    <xf numFmtId="0" fontId="19" fillId="0" borderId="7" xfId="203" applyFont="1" applyBorder="1"/>
    <xf numFmtId="0" fontId="20" fillId="0" borderId="25" xfId="203" applyFont="1" applyBorder="1" applyAlignment="1" applyProtection="1">
      <alignment horizontal="center" vertical="center"/>
      <protection hidden="1"/>
    </xf>
    <xf numFmtId="0" fontId="20" fillId="0" borderId="10" xfId="203" applyFont="1" applyBorder="1" applyAlignment="1" applyProtection="1">
      <alignment horizontal="center" vertical="center"/>
      <protection hidden="1"/>
    </xf>
    <xf numFmtId="0" fontId="20" fillId="0" borderId="26" xfId="203" applyFont="1" applyBorder="1" applyAlignment="1" applyProtection="1">
      <alignment horizontal="center" vertical="center"/>
      <protection hidden="1"/>
    </xf>
    <xf numFmtId="0" fontId="20" fillId="0" borderId="6" xfId="203" applyFont="1" applyBorder="1" applyAlignment="1" applyProtection="1">
      <alignment horizontal="center" vertical="center"/>
      <protection hidden="1"/>
    </xf>
    <xf numFmtId="0" fontId="20" fillId="0" borderId="0" xfId="203" applyFont="1" applyBorder="1" applyAlignment="1" applyProtection="1">
      <alignment horizontal="center" vertical="center"/>
      <protection hidden="1"/>
    </xf>
    <xf numFmtId="0" fontId="20" fillId="0" borderId="7" xfId="203" applyFont="1" applyBorder="1" applyAlignment="1" applyProtection="1">
      <alignment horizontal="center" vertical="center"/>
      <protection hidden="1"/>
    </xf>
    <xf numFmtId="0" fontId="20" fillId="0" borderId="8" xfId="203" applyFont="1" applyBorder="1" applyAlignment="1" applyProtection="1">
      <alignment horizontal="center" vertical="center"/>
      <protection hidden="1"/>
    </xf>
    <xf numFmtId="0" fontId="20" fillId="0" borderId="5" xfId="203" applyFont="1" applyBorder="1" applyAlignment="1" applyProtection="1">
      <alignment horizontal="center" vertical="center"/>
      <protection hidden="1"/>
    </xf>
    <xf numFmtId="0" fontId="20" fillId="0" borderId="9" xfId="203" applyFont="1" applyBorder="1" applyAlignment="1" applyProtection="1">
      <alignment horizontal="center" vertical="center"/>
      <protection hidden="1"/>
    </xf>
    <xf numFmtId="0" fontId="84" fillId="0" borderId="4" xfId="203" applyFont="1" applyBorder="1" applyAlignment="1" applyProtection="1">
      <alignment horizontal="center" vertical="center"/>
      <protection hidden="1"/>
    </xf>
    <xf numFmtId="0" fontId="5" fillId="0" borderId="14" xfId="203" applyFont="1" applyFill="1" applyBorder="1" applyAlignment="1" applyProtection="1">
      <alignment horizontal="center" vertical="center"/>
      <protection hidden="1"/>
    </xf>
    <xf numFmtId="0" fontId="5" fillId="0" borderId="3" xfId="203" applyFont="1" applyFill="1" applyBorder="1" applyAlignment="1" applyProtection="1">
      <alignment horizontal="center" vertical="center"/>
      <protection hidden="1"/>
    </xf>
    <xf numFmtId="0" fontId="5" fillId="0" borderId="15" xfId="203" applyFont="1" applyFill="1" applyBorder="1" applyAlignment="1" applyProtection="1">
      <alignment horizontal="center" vertical="center"/>
      <protection hidden="1"/>
    </xf>
    <xf numFmtId="0" fontId="41" fillId="11" borderId="34" xfId="203" applyFont="1" applyFill="1" applyBorder="1" applyAlignment="1" applyProtection="1">
      <alignment horizontal="center" vertical="center" wrapText="1"/>
      <protection hidden="1"/>
    </xf>
    <xf numFmtId="0" fontId="41" fillId="11" borderId="38" xfId="203" applyFont="1" applyFill="1" applyBorder="1" applyAlignment="1" applyProtection="1">
      <alignment horizontal="center" vertical="center" wrapText="1"/>
      <protection hidden="1"/>
    </xf>
    <xf numFmtId="0" fontId="41" fillId="11" borderId="35" xfId="203" applyFont="1" applyFill="1" applyBorder="1" applyAlignment="1" applyProtection="1">
      <alignment horizontal="center" vertical="center" wrapText="1"/>
      <protection hidden="1"/>
    </xf>
    <xf numFmtId="0" fontId="21" fillId="0" borderId="16" xfId="203" applyFont="1" applyBorder="1" applyAlignment="1" applyProtection="1">
      <alignment horizontal="center" vertical="center"/>
      <protection hidden="1"/>
    </xf>
    <xf numFmtId="0" fontId="21" fillId="0" borderId="17" xfId="203" applyFont="1" applyBorder="1" applyAlignment="1" applyProtection="1">
      <alignment horizontal="center" vertical="center"/>
      <protection hidden="1"/>
    </xf>
    <xf numFmtId="0" fontId="21" fillId="0" borderId="20" xfId="203" applyFont="1" applyBorder="1" applyAlignment="1" applyProtection="1">
      <alignment horizontal="center" vertical="center"/>
      <protection hidden="1"/>
    </xf>
    <xf numFmtId="0" fontId="37"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17" xfId="0" applyFont="1" applyBorder="1" applyAlignment="1" applyProtection="1">
      <alignment horizontal="center" vertical="center"/>
      <protection hidden="1"/>
    </xf>
    <xf numFmtId="0" fontId="5" fillId="0" borderId="39" xfId="0" applyFont="1" applyBorder="1" applyAlignment="1" applyProtection="1">
      <alignment horizontal="center" vertical="top"/>
      <protection hidden="1"/>
    </xf>
    <xf numFmtId="0" fontId="82" fillId="4" borderId="14" xfId="196" applyFont="1" applyFill="1" applyBorder="1" applyAlignment="1" applyProtection="1">
      <alignment horizontal="left" vertical="center"/>
      <protection locked="0"/>
    </xf>
    <xf numFmtId="0" fontId="82" fillId="4" borderId="3" xfId="196" applyFont="1" applyFill="1" applyBorder="1" applyAlignment="1" applyProtection="1">
      <alignment horizontal="left" vertical="center"/>
      <protection locked="0"/>
    </xf>
    <xf numFmtId="0" fontId="82" fillId="4" borderId="15" xfId="196" applyFont="1" applyFill="1" applyBorder="1" applyAlignment="1" applyProtection="1">
      <alignment horizontal="left" vertical="center"/>
      <protection locked="0"/>
    </xf>
    <xf numFmtId="0" fontId="4" fillId="4" borderId="14" xfId="196" applyFont="1" applyFill="1" applyBorder="1" applyAlignment="1" applyProtection="1">
      <alignment horizontal="left" vertical="center"/>
      <protection locked="0"/>
    </xf>
    <xf numFmtId="0" fontId="4" fillId="4" borderId="3" xfId="196" applyFont="1" applyFill="1" applyBorder="1" applyAlignment="1" applyProtection="1">
      <alignment horizontal="left" vertical="center"/>
      <protection locked="0"/>
    </xf>
    <xf numFmtId="0" fontId="4" fillId="4" borderId="15" xfId="196" applyFont="1" applyFill="1" applyBorder="1" applyAlignment="1" applyProtection="1">
      <alignment horizontal="left" vertical="center"/>
      <protection locked="0"/>
    </xf>
    <xf numFmtId="0" fontId="20" fillId="11" borderId="5" xfId="196" applyFont="1" applyFill="1" applyBorder="1" applyAlignment="1" applyProtection="1">
      <alignment horizontal="left" vertical="center" wrapText="1"/>
      <protection hidden="1"/>
    </xf>
    <xf numFmtId="0" fontId="5" fillId="0" borderId="0" xfId="196" applyFont="1" applyBorder="1" applyAlignment="1" applyProtection="1">
      <alignment horizontal="center" vertical="center"/>
      <protection hidden="1"/>
    </xf>
    <xf numFmtId="0" fontId="37"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4" fillId="4" borderId="34" xfId="196" applyFont="1" applyFill="1" applyBorder="1" applyAlignment="1" applyProtection="1">
      <alignment horizontal="center" vertical="center"/>
      <protection locked="0"/>
    </xf>
    <xf numFmtId="0" fontId="4" fillId="4" borderId="38" xfId="196" applyFont="1" applyFill="1" applyBorder="1" applyAlignment="1" applyProtection="1">
      <alignment horizontal="center" vertical="center"/>
      <protection locked="0"/>
    </xf>
    <xf numFmtId="0" fontId="4" fillId="4" borderId="35" xfId="196" applyFont="1" applyFill="1" applyBorder="1" applyAlignment="1" applyProtection="1">
      <alignment horizontal="center" vertical="center"/>
      <protection locked="0"/>
    </xf>
    <xf numFmtId="0" fontId="4" fillId="4" borderId="4" xfId="196" applyFont="1" applyFill="1" applyBorder="1" applyAlignment="1" applyProtection="1">
      <alignment horizontal="left" vertical="center"/>
      <protection locked="0"/>
    </xf>
    <xf numFmtId="0" fontId="4" fillId="4" borderId="34" xfId="196" applyFont="1" applyFill="1" applyBorder="1" applyAlignment="1" applyProtection="1">
      <alignment horizontal="left" vertical="center"/>
      <protection locked="0"/>
    </xf>
    <xf numFmtId="0" fontId="4" fillId="4" borderId="38" xfId="196" applyFont="1" applyFill="1" applyBorder="1" applyAlignment="1" applyProtection="1">
      <alignment horizontal="left" vertical="center"/>
      <protection locked="0"/>
    </xf>
    <xf numFmtId="0" fontId="4" fillId="4" borderId="35" xfId="196" applyFont="1" applyFill="1" applyBorder="1" applyAlignment="1" applyProtection="1">
      <alignment horizontal="left" vertical="center"/>
      <protection locked="0"/>
    </xf>
    <xf numFmtId="0" fontId="4" fillId="4" borderId="4" xfId="196" applyFont="1" applyFill="1" applyBorder="1" applyAlignment="1" applyProtection="1">
      <alignment horizontal="left" vertical="center" wrapText="1"/>
      <protection locked="0"/>
    </xf>
    <xf numFmtId="0" fontId="82" fillId="4" borderId="34" xfId="196" applyFont="1" applyFill="1" applyBorder="1" applyAlignment="1" applyProtection="1">
      <alignment horizontal="left" vertical="center"/>
      <protection locked="0"/>
    </xf>
    <xf numFmtId="0" fontId="82" fillId="4" borderId="38" xfId="196" applyFont="1" applyFill="1" applyBorder="1" applyAlignment="1" applyProtection="1">
      <alignment horizontal="left" vertical="center"/>
      <protection locked="0"/>
    </xf>
    <xf numFmtId="0" fontId="82" fillId="4" borderId="35" xfId="196" applyFont="1" applyFill="1" applyBorder="1" applyAlignment="1" applyProtection="1">
      <alignment horizontal="left" vertical="center"/>
      <protection locked="0"/>
    </xf>
    <xf numFmtId="0" fontId="4" fillId="0" borderId="0" xfId="0" applyFont="1" applyBorder="1" applyAlignment="1" applyProtection="1">
      <alignment horizontal="center" vertical="top"/>
    </xf>
    <xf numFmtId="0" fontId="37" fillId="0" borderId="0" xfId="0" applyFont="1" applyFill="1" applyBorder="1" applyAlignment="1" applyProtection="1">
      <alignment horizontal="center" vertical="top"/>
    </xf>
    <xf numFmtId="0" fontId="4" fillId="15"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center" vertical="top"/>
    </xf>
    <xf numFmtId="0" fontId="5" fillId="11" borderId="0" xfId="0" applyNumberFormat="1" applyFont="1" applyFill="1" applyBorder="1" applyAlignment="1" applyProtection="1">
      <alignment horizontal="center" vertical="top" wrapText="1"/>
    </xf>
    <xf numFmtId="0" fontId="37" fillId="8" borderId="0" xfId="0" applyFont="1" applyFill="1" applyAlignment="1" applyProtection="1">
      <alignment horizontal="center" vertical="top"/>
    </xf>
    <xf numFmtId="0" fontId="5" fillId="0" borderId="0" xfId="0" applyNumberFormat="1" applyFont="1" applyFill="1" applyBorder="1" applyAlignment="1" applyProtection="1">
      <alignment horizontal="justify" vertical="top" wrapText="1"/>
    </xf>
    <xf numFmtId="0" fontId="4" fillId="0" borderId="0" xfId="204" applyFont="1" applyFill="1" applyAlignment="1" applyProtection="1">
      <alignment horizontal="left" vertical="top"/>
      <protection hidden="1"/>
    </xf>
    <xf numFmtId="0" fontId="37" fillId="0" borderId="0" xfId="209" applyNumberFormat="1" applyFont="1" applyFill="1" applyBorder="1" applyAlignment="1" applyProtection="1">
      <alignment horizontal="left" vertical="top" wrapText="1"/>
      <protection hidden="1"/>
    </xf>
    <xf numFmtId="0" fontId="33" fillId="0" borderId="0" xfId="204" applyFont="1" applyFill="1" applyBorder="1" applyAlignment="1" applyProtection="1">
      <alignment horizontal="left" vertical="top"/>
      <protection hidden="1"/>
    </xf>
    <xf numFmtId="0" fontId="37" fillId="0" borderId="0" xfId="209" applyFont="1" applyFill="1" applyBorder="1" applyAlignment="1" applyProtection="1">
      <alignment horizontal="left" vertical="top" wrapText="1"/>
      <protection hidden="1"/>
    </xf>
    <xf numFmtId="0" fontId="33"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37" fillId="0" borderId="0" xfId="209"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xf>
    <xf numFmtId="0" fontId="4" fillId="0" borderId="0" xfId="0" applyNumberFormat="1" applyFont="1" applyAlignment="1" applyProtection="1">
      <alignment horizontal="left" vertical="top" wrapText="1"/>
    </xf>
    <xf numFmtId="0" fontId="37" fillId="0" borderId="0" xfId="0" applyNumberFormat="1" applyFont="1" applyFill="1" applyBorder="1" applyAlignment="1" applyProtection="1">
      <alignment horizontal="center" vertical="top" wrapText="1"/>
      <protection hidden="1"/>
    </xf>
    <xf numFmtId="0" fontId="5" fillId="7" borderId="14" xfId="209" applyNumberFormat="1" applyFont="1" applyFill="1" applyBorder="1" applyAlignment="1" applyProtection="1">
      <alignment horizontal="left" vertical="top" wrapText="1"/>
    </xf>
    <xf numFmtId="0" fontId="5" fillId="7" borderId="3" xfId="209" applyNumberFormat="1" applyFont="1" applyFill="1" applyBorder="1" applyAlignment="1" applyProtection="1">
      <alignment horizontal="left" vertical="top" wrapText="1"/>
    </xf>
    <xf numFmtId="0" fontId="5" fillId="7" borderId="15" xfId="209" applyNumberFormat="1" applyFont="1" applyFill="1" applyBorder="1" applyAlignment="1" applyProtection="1">
      <alignment horizontal="left" vertical="top" wrapText="1"/>
    </xf>
    <xf numFmtId="0" fontId="5" fillId="16" borderId="14" xfId="0" applyNumberFormat="1" applyFont="1" applyFill="1" applyBorder="1" applyAlignment="1" applyProtection="1">
      <alignment horizontal="left" vertical="top"/>
    </xf>
    <xf numFmtId="0" fontId="5" fillId="16" borderId="3" xfId="0" applyNumberFormat="1" applyFont="1" applyFill="1" applyBorder="1" applyAlignment="1" applyProtection="1">
      <alignment horizontal="left" vertical="top"/>
    </xf>
    <xf numFmtId="0" fontId="5" fillId="16" borderId="15" xfId="0" applyNumberFormat="1" applyFont="1" applyFill="1" applyBorder="1" applyAlignment="1" applyProtection="1">
      <alignment horizontal="left" vertical="top"/>
    </xf>
    <xf numFmtId="0" fontId="37" fillId="0" borderId="0" xfId="0" applyFont="1" applyFill="1" applyBorder="1" applyAlignment="1" applyProtection="1">
      <alignment horizontal="center" vertical="top"/>
      <protection hidden="1"/>
    </xf>
    <xf numFmtId="0" fontId="37" fillId="0" borderId="0" xfId="0" applyNumberFormat="1" applyFont="1" applyFill="1" applyBorder="1" applyAlignment="1" applyProtection="1">
      <alignment horizontal="justify" vertical="top" wrapText="1"/>
      <protection hidden="1"/>
    </xf>
    <xf numFmtId="0" fontId="4" fillId="0" borderId="1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5" fillId="0" borderId="3" xfId="209" applyNumberFormat="1" applyFont="1" applyFill="1" applyBorder="1" applyAlignment="1" applyProtection="1">
      <alignment horizontal="left" vertical="top"/>
    </xf>
    <xf numFmtId="0" fontId="5" fillId="0" borderId="15" xfId="209" applyNumberFormat="1" applyFont="1" applyFill="1" applyBorder="1" applyAlignment="1" applyProtection="1">
      <alignment horizontal="left" vertical="top"/>
    </xf>
    <xf numFmtId="10" fontId="5" fillId="6" borderId="5" xfId="0" applyNumberFormat="1" applyFont="1" applyFill="1" applyBorder="1" applyAlignment="1" applyProtection="1">
      <alignment horizontal="center" vertical="top" wrapText="1"/>
    </xf>
    <xf numFmtId="10" fontId="5" fillId="6" borderId="9" xfId="0" applyNumberFormat="1" applyFont="1" applyFill="1" applyBorder="1" applyAlignment="1" applyProtection="1">
      <alignment horizontal="center" vertical="top" wrapText="1"/>
    </xf>
    <xf numFmtId="0" fontId="81" fillId="0" borderId="0" xfId="209" applyNumberFormat="1" applyFont="1" applyFill="1" applyBorder="1" applyAlignment="1" applyProtection="1">
      <alignment horizontal="justify" vertical="top"/>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3"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4" applyFont="1" applyFill="1" applyAlignment="1" applyProtection="1">
      <alignment horizontal="left" vertical="center"/>
      <protection hidden="1"/>
    </xf>
    <xf numFmtId="0" fontId="43" fillId="0" borderId="0" xfId="204" applyFont="1" applyFill="1" applyAlignment="1" applyProtection="1">
      <alignment horizontal="left" vertical="center"/>
      <protection hidden="1"/>
    </xf>
    <xf numFmtId="0" fontId="43" fillId="0" borderId="0" xfId="0" applyNumberFormat="1" applyFont="1" applyFill="1" applyBorder="1" applyAlignment="1" applyProtection="1">
      <alignment horizontal="justify" vertical="center" wrapText="1"/>
    </xf>
    <xf numFmtId="0" fontId="23"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09" applyNumberFormat="1" applyFont="1" applyFill="1" applyBorder="1" applyAlignment="1" applyProtection="1">
      <alignment horizontal="left" vertical="center"/>
    </xf>
    <xf numFmtId="0" fontId="28" fillId="0" borderId="0" xfId="204" applyFont="1" applyFill="1" applyBorder="1" applyAlignment="1" applyProtection="1">
      <alignment horizontal="left" vertical="center"/>
      <protection hidden="1"/>
    </xf>
    <xf numFmtId="0" fontId="15" fillId="7" borderId="4" xfId="209" applyNumberFormat="1" applyFont="1" applyFill="1" applyBorder="1" applyAlignment="1" applyProtection="1">
      <alignment horizontal="left" vertical="center" wrapText="1"/>
    </xf>
    <xf numFmtId="0" fontId="25" fillId="0" borderId="10" xfId="209"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3" fillId="0" borderId="0" xfId="0" applyNumberFormat="1"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0" applyNumberFormat="1" applyFont="1" applyFill="1" applyBorder="1" applyAlignment="1" applyProtection="1">
      <alignment horizontal="justify" vertical="center" wrapText="1"/>
      <protection hidden="1"/>
    </xf>
    <xf numFmtId="0" fontId="23" fillId="0" borderId="0" xfId="209" applyNumberFormat="1" applyFont="1" applyFill="1" applyBorder="1" applyAlignment="1" applyProtection="1">
      <alignment horizontal="left" vertical="center" wrapText="1"/>
      <protection hidden="1"/>
    </xf>
    <xf numFmtId="0" fontId="28"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3" fillId="0" borderId="0" xfId="209" applyFont="1" applyFill="1" applyBorder="1" applyAlignment="1" applyProtection="1">
      <alignment horizontal="left" vertical="center" wrapText="1"/>
      <protection hidden="1"/>
    </xf>
    <xf numFmtId="0" fontId="23" fillId="0" borderId="0" xfId="209" applyNumberFormat="1" applyFont="1" applyFill="1" applyBorder="1" applyAlignment="1" applyProtection="1">
      <alignment horizontal="left" vertical="center"/>
      <protection hidden="1"/>
    </xf>
    <xf numFmtId="0" fontId="0" fillId="0" borderId="0" xfId="0" applyFont="1" applyAlignment="1">
      <alignment horizontal="left" vertical="top" wrapText="1"/>
    </xf>
    <xf numFmtId="0" fontId="15" fillId="0" borderId="0" xfId="0" applyFont="1" applyAlignment="1" applyProtection="1">
      <alignment horizontal="center" vertical="top"/>
    </xf>
    <xf numFmtId="0" fontId="0" fillId="0" borderId="0" xfId="204" applyFont="1" applyFill="1" applyBorder="1" applyAlignment="1" applyProtection="1">
      <alignment horizontal="left" vertical="top"/>
    </xf>
    <xf numFmtId="0" fontId="15" fillId="0" borderId="0" xfId="204" applyFont="1" applyFill="1" applyAlignment="1" applyProtection="1">
      <alignment horizontal="left" vertical="top"/>
      <protection hidden="1"/>
    </xf>
    <xf numFmtId="0" fontId="15" fillId="0" borderId="0" xfId="0" applyNumberFormat="1" applyFont="1" applyFill="1" applyBorder="1" applyAlignment="1" applyProtection="1">
      <alignment horizontal="right" vertical="top"/>
    </xf>
    <xf numFmtId="0" fontId="0" fillId="0" borderId="14" xfId="0" applyFont="1" applyFill="1" applyBorder="1" applyAlignment="1" applyProtection="1">
      <alignment horizontal="center" vertical="top" wrapText="1"/>
    </xf>
    <xf numFmtId="0" fontId="0" fillId="0" borderId="3" xfId="0" applyFont="1" applyFill="1" applyBorder="1" applyAlignment="1" applyProtection="1">
      <alignment horizontal="center" vertical="top" wrapText="1"/>
    </xf>
    <xf numFmtId="0" fontId="4" fillId="15" borderId="0" xfId="204" applyFont="1" applyFill="1" applyAlignment="1" applyProtection="1">
      <alignment horizontal="left" vertical="top"/>
      <protection hidden="1"/>
    </xf>
    <xf numFmtId="0" fontId="15" fillId="16" borderId="14" xfId="0" applyNumberFormat="1" applyFont="1" applyFill="1" applyBorder="1" applyAlignment="1" applyProtection="1">
      <alignment horizontal="left" vertical="top"/>
    </xf>
    <xf numFmtId="0" fontId="15" fillId="16" borderId="3" xfId="0" applyNumberFormat="1" applyFont="1" applyFill="1" applyBorder="1" applyAlignment="1" applyProtection="1">
      <alignment horizontal="left" vertical="top"/>
    </xf>
    <xf numFmtId="0" fontId="15" fillId="16" borderId="15" xfId="0" applyNumberFormat="1" applyFont="1" applyFill="1" applyBorder="1" applyAlignment="1" applyProtection="1">
      <alignment horizontal="left" vertical="top"/>
    </xf>
    <xf numFmtId="0" fontId="5" fillId="11" borderId="0"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top"/>
    </xf>
    <xf numFmtId="0" fontId="23" fillId="8" borderId="0" xfId="0" applyFont="1" applyFill="1" applyAlignment="1" applyProtection="1">
      <alignment horizontal="center" vertical="top"/>
    </xf>
    <xf numFmtId="0" fontId="15" fillId="0" borderId="0" xfId="199" applyNumberFormat="1" applyFont="1" applyFill="1" applyBorder="1" applyAlignment="1" applyProtection="1">
      <alignment horizontal="justify" vertical="top" wrapText="1"/>
    </xf>
    <xf numFmtId="0" fontId="28" fillId="0" borderId="0" xfId="0" applyFont="1" applyBorder="1" applyAlignment="1">
      <alignment horizontal="center" vertical="center"/>
    </xf>
    <xf numFmtId="0" fontId="15" fillId="0" borderId="0" xfId="199"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4" applyFont="1" applyFill="1" applyBorder="1" applyAlignment="1" applyProtection="1">
      <alignment horizontal="left" vertical="center"/>
    </xf>
    <xf numFmtId="0" fontId="43" fillId="0" borderId="0" xfId="204" applyFont="1" applyFill="1" applyBorder="1" applyAlignment="1" applyProtection="1">
      <alignment horizontal="left" vertical="center"/>
    </xf>
    <xf numFmtId="0" fontId="35" fillId="11" borderId="0" xfId="0" applyNumberFormat="1" applyFont="1" applyFill="1" applyBorder="1" applyAlignment="1" applyProtection="1">
      <alignment horizontal="center" vertical="center" wrapText="1"/>
    </xf>
    <xf numFmtId="1" fontId="5" fillId="0" borderId="0" xfId="199" applyNumberFormat="1" applyFont="1" applyFill="1" applyBorder="1" applyAlignment="1" applyProtection="1">
      <alignment horizontal="left" vertical="top" wrapText="1"/>
    </xf>
    <xf numFmtId="0" fontId="4" fillId="0" borderId="0" xfId="204" applyFont="1" applyBorder="1" applyAlignment="1" applyProtection="1">
      <alignment horizontal="left" vertical="top"/>
      <protection hidden="1"/>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5" fillId="0" borderId="0" xfId="0" applyFont="1" applyAlignment="1">
      <alignment horizontal="left" vertical="top" wrapText="1"/>
    </xf>
    <xf numFmtId="1" fontId="82" fillId="0" borderId="0" xfId="0" applyNumberFormat="1" applyFont="1" applyFill="1" applyBorder="1" applyAlignment="1" applyProtection="1">
      <alignment horizontal="center" vertical="center" wrapText="1"/>
    </xf>
    <xf numFmtId="2" fontId="4" fillId="0" borderId="14" xfId="199" applyNumberFormat="1" applyFont="1" applyFill="1" applyBorder="1" applyAlignment="1" applyProtection="1">
      <alignment horizontal="center" vertical="top"/>
    </xf>
    <xf numFmtId="2" fontId="4" fillId="0" borderId="3" xfId="199" applyNumberFormat="1" applyFont="1" applyFill="1" applyBorder="1" applyAlignment="1" applyProtection="1">
      <alignment horizontal="center" vertical="top"/>
    </xf>
    <xf numFmtId="2" fontId="4" fillId="0" borderId="15" xfId="199" applyNumberFormat="1" applyFont="1" applyFill="1" applyBorder="1" applyAlignment="1" applyProtection="1">
      <alignment horizontal="center" vertical="top"/>
    </xf>
    <xf numFmtId="1" fontId="5" fillId="0" borderId="0" xfId="0" applyNumberFormat="1" applyFont="1" applyFill="1" applyBorder="1" applyAlignment="1">
      <alignment horizontal="center" vertical="center" wrapText="1"/>
    </xf>
    <xf numFmtId="1" fontId="5" fillId="16" borderId="14" xfId="0" applyNumberFormat="1" applyFont="1" applyFill="1" applyBorder="1" applyAlignment="1" applyProtection="1">
      <alignment horizontal="left" vertical="center"/>
    </xf>
    <xf numFmtId="1" fontId="5" fillId="16" borderId="3" xfId="0" applyNumberFormat="1" applyFont="1" applyFill="1" applyBorder="1" applyAlignment="1" applyProtection="1">
      <alignment horizontal="left" vertical="center"/>
    </xf>
    <xf numFmtId="1" fontId="5" fillId="16" borderId="15" xfId="0" applyNumberFormat="1" applyFont="1" applyFill="1" applyBorder="1" applyAlignment="1" applyProtection="1">
      <alignment horizontal="left" vertical="center"/>
    </xf>
    <xf numFmtId="0" fontId="37" fillId="0" borderId="0" xfId="0" applyFont="1" applyBorder="1" applyAlignment="1" applyProtection="1">
      <alignment horizontal="center" vertical="top"/>
    </xf>
    <xf numFmtId="170" fontId="86" fillId="12" borderId="14" xfId="0" applyNumberFormat="1" applyFont="1" applyFill="1" applyBorder="1" applyAlignment="1" applyProtection="1">
      <alignment horizontal="left" vertical="top" wrapText="1"/>
    </xf>
    <xf numFmtId="170" fontId="86" fillId="12" borderId="3" xfId="0" applyNumberFormat="1" applyFont="1" applyFill="1" applyBorder="1" applyAlignment="1" applyProtection="1">
      <alignment horizontal="left" vertical="top" wrapText="1"/>
    </xf>
    <xf numFmtId="170" fontId="86" fillId="12" borderId="15" xfId="0" applyNumberFormat="1" applyFont="1" applyFill="1" applyBorder="1" applyAlignment="1" applyProtection="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0" fontId="23" fillId="0" borderId="0" xfId="0" applyFont="1" applyBorder="1" applyAlignment="1">
      <alignment horizontal="center" vertical="center"/>
    </xf>
    <xf numFmtId="0" fontId="5" fillId="11" borderId="0" xfId="0" applyNumberFormat="1" applyFont="1" applyFill="1" applyBorder="1" applyAlignment="1" applyProtection="1">
      <alignment horizontal="center" vertical="center" wrapText="1"/>
      <protection hidden="1"/>
    </xf>
    <xf numFmtId="0" fontId="37" fillId="8" borderId="0" xfId="0" applyFont="1" applyFill="1" applyAlignment="1" applyProtection="1">
      <alignment horizontal="center" vertical="center"/>
      <protection hidden="1"/>
    </xf>
    <xf numFmtId="0" fontId="5" fillId="0" borderId="0" xfId="199" applyNumberFormat="1" applyFont="1" applyFill="1" applyBorder="1" applyAlignment="1" applyProtection="1">
      <alignment horizontal="justify" vertical="center" wrapText="1"/>
    </xf>
    <xf numFmtId="0" fontId="4" fillId="0" borderId="0" xfId="204" applyFont="1" applyFill="1" applyBorder="1" applyAlignment="1" applyProtection="1">
      <alignment horizontal="left" vertical="center"/>
    </xf>
    <xf numFmtId="170" fontId="86" fillId="12" borderId="14" xfId="0" applyNumberFormat="1" applyFont="1" applyFill="1" applyBorder="1" applyAlignment="1" applyProtection="1">
      <alignment horizontal="center" vertical="top" wrapText="1"/>
    </xf>
    <xf numFmtId="170" fontId="86" fillId="12" borderId="3" xfId="0" applyNumberFormat="1" applyFont="1" applyFill="1" applyBorder="1" applyAlignment="1" applyProtection="1">
      <alignment horizontal="center" vertical="top" wrapText="1"/>
    </xf>
    <xf numFmtId="170" fontId="86" fillId="12" borderId="15" xfId="0" applyNumberFormat="1" applyFont="1" applyFill="1" applyBorder="1" applyAlignment="1" applyProtection="1">
      <alignment horizontal="center" vertical="top" wrapText="1"/>
    </xf>
    <xf numFmtId="0" fontId="5" fillId="0" borderId="0" xfId="0" applyFont="1" applyAlignment="1" applyProtection="1">
      <alignment horizontal="left" vertical="center" wrapText="1"/>
      <protection hidden="1"/>
    </xf>
    <xf numFmtId="170" fontId="86" fillId="12" borderId="10" xfId="0" applyNumberFormat="1" applyFont="1" applyFill="1" applyBorder="1" applyAlignment="1" applyProtection="1">
      <alignment horizontal="center" vertical="top" wrapText="1"/>
    </xf>
    <xf numFmtId="170" fontId="86" fillId="12" borderId="26" xfId="0" applyNumberFormat="1" applyFont="1" applyFill="1" applyBorder="1" applyAlignment="1" applyProtection="1">
      <alignment horizontal="center" vertical="top" wrapText="1"/>
    </xf>
    <xf numFmtId="0" fontId="15" fillId="0" borderId="0" xfId="0" applyFont="1" applyAlignment="1" applyProtection="1">
      <alignment horizontal="left" vertical="center" wrapText="1"/>
      <protection hidden="1"/>
    </xf>
    <xf numFmtId="0" fontId="0" fillId="0" borderId="0" xfId="204" applyFont="1" applyFill="1" applyBorder="1" applyAlignment="1" applyProtection="1">
      <alignment horizontal="left" vertical="center"/>
    </xf>
    <xf numFmtId="0" fontId="15" fillId="11" borderId="0" xfId="0" applyNumberFormat="1" applyFont="1" applyFill="1" applyBorder="1" applyAlignment="1" applyProtection="1">
      <alignment horizontal="center" vertical="top" wrapText="1"/>
      <protection hidden="1"/>
    </xf>
    <xf numFmtId="0" fontId="23" fillId="8" borderId="0" xfId="0" applyFont="1" applyFill="1" applyAlignment="1" applyProtection="1">
      <alignment horizontal="center" vertical="center"/>
      <protection hidden="1"/>
    </xf>
    <xf numFmtId="0" fontId="37" fillId="0" borderId="0" xfId="203" applyFont="1" applyBorder="1" applyAlignment="1" applyProtection="1">
      <alignment horizontal="center" vertical="top"/>
      <protection hidden="1"/>
    </xf>
    <xf numFmtId="0" fontId="15" fillId="11" borderId="0" xfId="203" applyFont="1" applyFill="1" applyBorder="1" applyAlignment="1" applyProtection="1">
      <alignment horizontal="center" vertical="top" wrapText="1"/>
      <protection hidden="1"/>
    </xf>
    <xf numFmtId="0" fontId="15" fillId="0" borderId="14" xfId="203" applyFont="1" applyBorder="1" applyAlignment="1" applyProtection="1">
      <alignment horizontal="center" vertical="center" wrapText="1"/>
      <protection hidden="1"/>
    </xf>
    <xf numFmtId="0" fontId="15" fillId="0" borderId="15" xfId="203" applyFont="1" applyBorder="1" applyAlignment="1" applyProtection="1">
      <alignment horizontal="center" vertical="center" wrapText="1"/>
      <protection hidden="1"/>
    </xf>
    <xf numFmtId="0" fontId="16" fillId="0" borderId="0" xfId="203" applyFont="1" applyFill="1" applyAlignment="1" applyProtection="1">
      <alignment horizontal="left" vertical="top"/>
      <protection hidden="1"/>
    </xf>
    <xf numFmtId="0" fontId="23" fillId="8" borderId="0" xfId="203" applyFont="1" applyFill="1" applyAlignment="1" applyProtection="1">
      <alignment horizontal="center" vertical="center"/>
      <protection hidden="1"/>
    </xf>
    <xf numFmtId="0" fontId="15" fillId="0" borderId="14" xfId="203" applyFont="1" applyBorder="1" applyAlignment="1" applyProtection="1">
      <alignment horizontal="left" vertical="center" wrapText="1"/>
      <protection hidden="1"/>
    </xf>
    <xf numFmtId="0" fontId="15" fillId="0" borderId="15" xfId="203" applyFont="1" applyBorder="1" applyAlignment="1" applyProtection="1">
      <alignment horizontal="left" vertical="center" wrapText="1"/>
      <protection hidden="1"/>
    </xf>
    <xf numFmtId="0" fontId="16"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6" fillId="0" borderId="4" xfId="203" applyFont="1" applyBorder="1" applyAlignment="1" applyProtection="1">
      <alignment horizontal="justify" vertical="center" wrapText="1"/>
      <protection hidden="1"/>
    </xf>
    <xf numFmtId="2" fontId="15" fillId="6" borderId="4" xfId="203" applyNumberFormat="1" applyFont="1" applyFill="1" applyBorder="1" applyAlignment="1" applyProtection="1">
      <alignment horizontal="center" vertical="center" wrapText="1"/>
      <protection hidden="1"/>
    </xf>
    <xf numFmtId="2" fontId="15" fillId="6" borderId="14" xfId="203" applyNumberFormat="1" applyFont="1" applyFill="1" applyBorder="1" applyAlignment="1" applyProtection="1">
      <alignment horizontal="center" vertical="center" wrapText="1"/>
      <protection hidden="1"/>
    </xf>
    <xf numFmtId="2" fontId="15" fillId="6" borderId="15" xfId="203" applyNumberFormat="1" applyFont="1" applyFill="1" applyBorder="1" applyAlignment="1" applyProtection="1">
      <alignment horizontal="center" vertical="center" wrapText="1"/>
      <protection hidden="1"/>
    </xf>
    <xf numFmtId="0" fontId="15" fillId="6" borderId="14" xfId="203" applyFont="1" applyFill="1" applyBorder="1" applyAlignment="1" applyProtection="1">
      <alignment horizontal="left" vertical="center" wrapText="1"/>
      <protection hidden="1"/>
    </xf>
    <xf numFmtId="0" fontId="15" fillId="6" borderId="3" xfId="203" applyFont="1" applyFill="1" applyBorder="1" applyAlignment="1" applyProtection="1">
      <alignment horizontal="left" vertical="center" wrapText="1"/>
      <protection hidden="1"/>
    </xf>
    <xf numFmtId="43" fontId="15" fillId="6" borderId="25" xfId="11" applyFont="1" applyFill="1" applyBorder="1" applyAlignment="1" applyProtection="1">
      <alignment horizontal="center" vertical="top"/>
      <protection hidden="1"/>
    </xf>
    <xf numFmtId="43" fontId="15" fillId="6" borderId="26" xfId="11" applyFont="1" applyFill="1" applyBorder="1" applyAlignment="1" applyProtection="1">
      <alignment horizontal="center" vertical="top"/>
      <protection hidden="1"/>
    </xf>
    <xf numFmtId="0" fontId="16" fillId="0" borderId="0" xfId="203" applyFont="1" applyAlignment="1" applyProtection="1">
      <alignment horizontal="justify" vertical="center" wrapText="1"/>
      <protection hidden="1"/>
    </xf>
    <xf numFmtId="0" fontId="15" fillId="6" borderId="8" xfId="203" applyFont="1" applyFill="1" applyBorder="1" applyAlignment="1" applyProtection="1">
      <alignment horizontal="justify" vertical="center" wrapText="1"/>
      <protection hidden="1"/>
    </xf>
    <xf numFmtId="0" fontId="15" fillId="6" borderId="9" xfId="203" applyFont="1" applyFill="1" applyBorder="1" applyAlignment="1" applyProtection="1">
      <alignment horizontal="justify" vertical="center" wrapText="1"/>
      <protection hidden="1"/>
    </xf>
    <xf numFmtId="0" fontId="36" fillId="6" borderId="8" xfId="203" applyFont="1" applyFill="1" applyBorder="1" applyAlignment="1" applyProtection="1">
      <alignment horizontal="justify" vertical="center" wrapText="1"/>
      <protection hidden="1"/>
    </xf>
    <xf numFmtId="0" fontId="36" fillId="6" borderId="9" xfId="203" applyFont="1" applyFill="1" applyBorder="1" applyAlignment="1" applyProtection="1">
      <alignment horizontal="justify" vertical="center" wrapText="1"/>
      <protection hidden="1"/>
    </xf>
    <xf numFmtId="0" fontId="15" fillId="6" borderId="25" xfId="203" applyFont="1" applyFill="1" applyBorder="1" applyAlignment="1" applyProtection="1">
      <alignment horizontal="left" vertical="center" wrapText="1"/>
      <protection hidden="1"/>
    </xf>
    <xf numFmtId="0" fontId="15" fillId="6" borderId="26"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6" fillId="0" borderId="15" xfId="203" applyNumberFormat="1" applyFont="1" applyBorder="1" applyAlignment="1" applyProtection="1">
      <alignment horizontal="center" vertical="center" wrapText="1"/>
      <protection hidden="1"/>
    </xf>
    <xf numFmtId="0" fontId="15" fillId="11" borderId="0" xfId="203" applyFont="1" applyFill="1" applyBorder="1" applyAlignment="1" applyProtection="1">
      <alignment horizontal="center" vertical="center" wrapText="1"/>
      <protection hidden="1"/>
    </xf>
    <xf numFmtId="0" fontId="15" fillId="6" borderId="19" xfId="203" applyFont="1" applyFill="1" applyBorder="1" applyAlignment="1" applyProtection="1">
      <alignment horizontal="left" vertical="center" wrapText="1"/>
      <protection hidden="1"/>
    </xf>
    <xf numFmtId="0" fontId="15" fillId="0" borderId="0" xfId="199" applyNumberFormat="1" applyFont="1" applyFill="1" applyBorder="1" applyAlignment="1" applyProtection="1">
      <alignment horizontal="justify" vertical="center" wrapText="1"/>
      <protection hidden="1"/>
    </xf>
    <xf numFmtId="0" fontId="16" fillId="0" borderId="22" xfId="203" applyFont="1" applyBorder="1" applyAlignment="1" applyProtection="1">
      <alignment horizontal="justify" vertical="center" wrapText="1"/>
      <protection hidden="1"/>
    </xf>
    <xf numFmtId="0" fontId="16" fillId="0" borderId="24" xfId="203" applyFont="1" applyBorder="1" applyAlignment="1" applyProtection="1">
      <alignment horizontal="justify" vertical="center" wrapText="1"/>
      <protection hidden="1"/>
    </xf>
    <xf numFmtId="0" fontId="0" fillId="0" borderId="22" xfId="203" applyFont="1" applyBorder="1" applyAlignment="1" applyProtection="1">
      <alignment horizontal="justify" vertical="center" wrapText="1"/>
      <protection hidden="1"/>
    </xf>
    <xf numFmtId="0" fontId="15" fillId="0" borderId="4" xfId="203" applyFont="1" applyFill="1" applyBorder="1" applyAlignment="1" applyProtection="1">
      <alignment horizontal="left" vertical="center" wrapText="1"/>
      <protection hidden="1"/>
    </xf>
    <xf numFmtId="0" fontId="43" fillId="0" borderId="0" xfId="203" applyFont="1" applyFill="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15" fillId="0" borderId="5" xfId="204" applyFont="1" applyBorder="1" applyAlignment="1" applyProtection="1">
      <alignment horizontal="left" vertical="center"/>
      <protection hidden="1"/>
    </xf>
    <xf numFmtId="0" fontId="16" fillId="0" borderId="0" xfId="203" applyFont="1" applyFill="1" applyBorder="1" applyAlignment="1" applyProtection="1">
      <alignment horizontal="left" vertical="top"/>
      <protection hidden="1"/>
    </xf>
    <xf numFmtId="0" fontId="14" fillId="0" borderId="3" xfId="203" applyFont="1" applyFill="1" applyBorder="1" applyAlignment="1" applyProtection="1">
      <alignment horizontal="center" vertical="top"/>
      <protection hidden="1"/>
    </xf>
    <xf numFmtId="0" fontId="90" fillId="0" borderId="0" xfId="0" applyNumberFormat="1" applyFont="1" applyAlignment="1" applyProtection="1">
      <alignment horizontal="left" vertical="top" wrapText="1"/>
    </xf>
    <xf numFmtId="167" fontId="23"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4" applyFont="1" applyBorder="1" applyAlignment="1" applyProtection="1">
      <alignment horizontal="left" vertical="top" wrapText="1"/>
      <protection hidden="1"/>
    </xf>
    <xf numFmtId="0" fontId="4" fillId="12" borderId="14" xfId="204" applyFont="1" applyFill="1" applyBorder="1" applyAlignment="1" applyProtection="1">
      <alignment horizontal="center" vertical="top" wrapText="1"/>
    </xf>
    <xf numFmtId="0" fontId="4" fillId="12" borderId="3" xfId="204" applyFont="1" applyFill="1" applyBorder="1" applyAlignment="1" applyProtection="1">
      <alignment horizontal="center" vertical="top" wrapText="1"/>
    </xf>
    <xf numFmtId="0" fontId="4" fillId="12" borderId="15" xfId="204" applyFont="1" applyFill="1" applyBorder="1" applyAlignment="1" applyProtection="1">
      <alignment horizontal="center" vertical="top" wrapText="1"/>
    </xf>
    <xf numFmtId="0" fontId="43" fillId="12" borderId="14" xfId="204" applyFont="1" applyFill="1" applyBorder="1" applyAlignment="1" applyProtection="1">
      <alignment horizontal="center" vertical="center" wrapText="1"/>
      <protection hidden="1"/>
    </xf>
    <xf numFmtId="0" fontId="43" fillId="12" borderId="3" xfId="204" applyFont="1" applyFill="1" applyBorder="1" applyAlignment="1" applyProtection="1">
      <alignment horizontal="center" vertical="center" wrapText="1"/>
      <protection hidden="1"/>
    </xf>
    <xf numFmtId="0" fontId="43" fillId="12" borderId="15" xfId="204" applyFont="1" applyFill="1" applyBorder="1" applyAlignment="1" applyProtection="1">
      <alignment horizontal="center" vertical="center" wrapText="1"/>
      <protection hidden="1"/>
    </xf>
    <xf numFmtId="0" fontId="15" fillId="13" borderId="14" xfId="0" applyFont="1" applyFill="1" applyBorder="1" applyAlignment="1" applyProtection="1">
      <alignment horizontal="left" vertical="center"/>
      <protection hidden="1"/>
    </xf>
    <xf numFmtId="0" fontId="15" fillId="13" borderId="3" xfId="0" applyFont="1" applyFill="1" applyBorder="1" applyAlignment="1" applyProtection="1">
      <alignment horizontal="left" vertical="center"/>
      <protection hidden="1"/>
    </xf>
    <xf numFmtId="0" fontId="15" fillId="13" borderId="15" xfId="0"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2" fontId="16" fillId="0" borderId="0" xfId="204" applyNumberFormat="1" applyFont="1" applyFill="1" applyBorder="1" applyAlignment="1" applyProtection="1">
      <alignment horizontal="right" vertical="center"/>
      <protection hidden="1"/>
    </xf>
    <xf numFmtId="0" fontId="15" fillId="0" borderId="0" xfId="204"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11" borderId="0" xfId="204" applyFont="1" applyFill="1" applyBorder="1" applyAlignment="1" applyProtection="1">
      <alignment horizontal="center" vertical="top" wrapText="1"/>
      <protection hidden="1"/>
    </xf>
    <xf numFmtId="0" fontId="15" fillId="0" borderId="0" xfId="204" applyFont="1" applyBorder="1" applyAlignment="1" applyProtection="1">
      <alignment horizontal="left" vertical="center"/>
      <protection hidden="1"/>
    </xf>
    <xf numFmtId="0" fontId="25" fillId="0" borderId="0" xfId="204" applyFont="1" applyBorder="1" applyAlignment="1" applyProtection="1">
      <alignment horizontal="center" vertical="center" wrapText="1"/>
      <protection hidden="1"/>
    </xf>
    <xf numFmtId="0" fontId="16" fillId="0" borderId="0" xfId="204" applyFont="1" applyBorder="1" applyAlignment="1" applyProtection="1">
      <alignment horizontal="justify" vertical="center" wrapText="1"/>
      <protection hidden="1"/>
    </xf>
    <xf numFmtId="0" fontId="15" fillId="0" borderId="14" xfId="202" applyFont="1" applyBorder="1" applyAlignment="1" applyProtection="1">
      <alignment horizontal="justify" vertical="top"/>
      <protection hidden="1"/>
    </xf>
    <xf numFmtId="0" fontId="16" fillId="0" borderId="3" xfId="202" applyFont="1" applyBorder="1" applyAlignment="1" applyProtection="1">
      <alignment horizontal="justify" vertical="top"/>
      <protection hidden="1"/>
    </xf>
    <xf numFmtId="0" fontId="16" fillId="0" borderId="15" xfId="202" applyFont="1" applyBorder="1" applyAlignment="1" applyProtection="1">
      <alignment horizontal="justify" vertical="top"/>
      <protection hidden="1"/>
    </xf>
    <xf numFmtId="0" fontId="15" fillId="9" borderId="0" xfId="202"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1" borderId="0" xfId="0" applyNumberFormat="1" applyFont="1" applyFill="1" applyBorder="1" applyAlignment="1" applyProtection="1">
      <alignment horizontal="justify" vertical="top" wrapText="1"/>
      <protection hidden="1"/>
    </xf>
    <xf numFmtId="0" fontId="16"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6" fillId="0" borderId="0" xfId="202" applyFont="1" applyBorder="1" applyAlignment="1" applyProtection="1">
      <alignment horizontal="justify" vertical="center"/>
      <protection hidden="1"/>
    </xf>
    <xf numFmtId="0" fontId="15" fillId="0" borderId="0" xfId="194" applyFont="1" applyAlignment="1" applyProtection="1">
      <alignment horizontal="left" vertical="center" indent="2"/>
      <protection hidden="1"/>
    </xf>
    <xf numFmtId="0" fontId="15" fillId="0" borderId="34" xfId="202" applyFont="1" applyBorder="1" applyAlignment="1" applyProtection="1">
      <alignment horizontal="justify" vertical="top"/>
      <protection hidden="1"/>
    </xf>
    <xf numFmtId="0" fontId="16" fillId="0" borderId="38" xfId="202" applyFont="1" applyBorder="1" applyAlignment="1" applyProtection="1">
      <alignment horizontal="justify" vertical="top"/>
      <protection hidden="1"/>
    </xf>
    <xf numFmtId="0" fontId="16" fillId="0" borderId="35" xfId="202" applyFont="1" applyBorder="1" applyAlignment="1" applyProtection="1">
      <alignment horizontal="justify" vertical="top"/>
      <protection hidden="1"/>
    </xf>
    <xf numFmtId="0" fontId="15" fillId="0" borderId="34" xfId="202" applyFont="1" applyBorder="1" applyAlignment="1" applyProtection="1">
      <alignment horizontal="justify" vertical="center"/>
      <protection hidden="1"/>
    </xf>
    <xf numFmtId="0" fontId="16" fillId="0" borderId="38" xfId="202" applyFont="1" applyBorder="1" applyAlignment="1" applyProtection="1">
      <alignment horizontal="justify" vertical="center"/>
      <protection hidden="1"/>
    </xf>
    <xf numFmtId="0" fontId="16" fillId="0" borderId="35"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6" fillId="0" borderId="10" xfId="202" applyFont="1" applyBorder="1" applyAlignment="1" applyProtection="1">
      <alignment horizontal="justify" vertical="center"/>
      <protection hidden="1"/>
    </xf>
    <xf numFmtId="0" fontId="16" fillId="4" borderId="0" xfId="202" applyFont="1" applyFill="1" applyBorder="1" applyAlignment="1" applyProtection="1">
      <alignment horizontal="justify" vertical="top" wrapText="1"/>
      <protection locked="0" hidden="1"/>
    </xf>
    <xf numFmtId="0" fontId="27" fillId="8" borderId="0" xfId="0" applyFont="1" applyFill="1" applyAlignment="1" applyProtection="1">
      <alignment horizontal="center" vertical="center" wrapText="1"/>
      <protection hidden="1"/>
    </xf>
    <xf numFmtId="0" fontId="27" fillId="8" borderId="7" xfId="0" applyFont="1" applyFill="1" applyBorder="1" applyAlignment="1" applyProtection="1">
      <alignment horizontal="center" vertical="center" wrapText="1"/>
      <protection hidden="1"/>
    </xf>
    <xf numFmtId="0" fontId="43" fillId="0" borderId="0" xfId="193" applyFont="1" applyAlignment="1" applyProtection="1">
      <alignment horizontal="justify" vertical="top"/>
    </xf>
    <xf numFmtId="0" fontId="15" fillId="0" borderId="0" xfId="193" applyFont="1" applyAlignment="1" applyProtection="1">
      <alignment horizontal="justify" vertical="center"/>
    </xf>
    <xf numFmtId="0" fontId="15" fillId="0" borderId="0" xfId="193" applyFont="1" applyAlignment="1" applyProtection="1">
      <alignment horizontal="center" vertical="center"/>
    </xf>
    <xf numFmtId="0" fontId="43" fillId="4" borderId="0" xfId="193" applyFont="1" applyFill="1" applyAlignment="1" applyProtection="1">
      <alignment horizontal="left" vertical="center"/>
      <protection locked="0"/>
    </xf>
    <xf numFmtId="177" fontId="43" fillId="0" borderId="0" xfId="193" applyNumberFormat="1" applyFont="1" applyFill="1" applyAlignment="1" applyProtection="1">
      <alignment horizontal="left" vertical="center"/>
    </xf>
    <xf numFmtId="0" fontId="15" fillId="11" borderId="0" xfId="193" applyFont="1" applyFill="1" applyAlignment="1" applyProtection="1">
      <alignment horizontal="justify" vertical="top"/>
    </xf>
    <xf numFmtId="0" fontId="43" fillId="0" borderId="0" xfId="193" applyFont="1" applyAlignment="1" applyProtection="1">
      <alignment horizontal="justify" vertical="center"/>
    </xf>
    <xf numFmtId="0" fontId="43" fillId="0" borderId="0" xfId="193" applyFont="1" applyAlignment="1" applyProtection="1">
      <alignment horizontal="center" vertical="top"/>
    </xf>
    <xf numFmtId="0" fontId="35" fillId="0" borderId="0" xfId="193" quotePrefix="1" applyFont="1" applyAlignment="1" applyProtection="1">
      <alignment horizontal="center" vertical="center"/>
    </xf>
    <xf numFmtId="0" fontId="0" fillId="4" borderId="17" xfId="0" applyFill="1" applyBorder="1" applyAlignment="1" applyProtection="1">
      <alignment horizontal="left" vertical="center"/>
      <protection locked="0"/>
    </xf>
    <xf numFmtId="0" fontId="43" fillId="4" borderId="17" xfId="0" applyFont="1" applyFill="1" applyBorder="1" applyAlignment="1" applyProtection="1">
      <alignment horizontal="left" vertical="center"/>
      <protection locked="0"/>
    </xf>
    <xf numFmtId="0" fontId="43" fillId="0" borderId="40" xfId="0" applyFont="1" applyBorder="1" applyAlignment="1" applyProtection="1">
      <alignment horizontal="justify" vertical="center" wrapText="1"/>
    </xf>
    <xf numFmtId="0" fontId="43" fillId="0" borderId="17" xfId="0" applyFont="1" applyBorder="1" applyAlignment="1" applyProtection="1">
      <alignment horizontal="left" vertical="center" indent="2"/>
    </xf>
    <xf numFmtId="0" fontId="43" fillId="0" borderId="39" xfId="0" applyFont="1" applyBorder="1" applyAlignment="1" applyProtection="1">
      <alignment horizontal="left" vertical="center" indent="2"/>
    </xf>
    <xf numFmtId="0" fontId="43" fillId="0" borderId="40" xfId="0" applyFont="1" applyBorder="1" applyAlignment="1" applyProtection="1">
      <alignment horizontal="left" vertical="center" indent="2"/>
    </xf>
    <xf numFmtId="0" fontId="43" fillId="0" borderId="0" xfId="0" applyFont="1" applyBorder="1" applyAlignment="1" applyProtection="1">
      <alignment horizontal="left" vertical="center" indent="2"/>
    </xf>
    <xf numFmtId="0" fontId="0" fillId="0" borderId="0" xfId="193" applyFont="1" applyAlignment="1" applyProtection="1">
      <alignment horizontal="center" vertical="top"/>
    </xf>
    <xf numFmtId="0" fontId="0" fillId="0" borderId="0" xfId="193" applyFont="1" applyAlignment="1" applyProtection="1">
      <alignment horizontal="justify" vertical="top"/>
    </xf>
    <xf numFmtId="0" fontId="0" fillId="0" borderId="0" xfId="193" applyFont="1" applyAlignment="1" applyProtection="1">
      <alignment vertical="top" wrapText="1"/>
    </xf>
    <xf numFmtId="0" fontId="80" fillId="0" borderId="0" xfId="193" applyFont="1" applyAlignment="1" applyProtection="1">
      <alignment horizontal="justify" vertical="top"/>
    </xf>
    <xf numFmtId="177" fontId="15" fillId="0" borderId="0" xfId="193" applyNumberFormat="1" applyFont="1" applyAlignment="1" applyProtection="1">
      <alignment horizontal="left" vertical="center" indent="1"/>
    </xf>
    <xf numFmtId="0" fontId="0" fillId="0" borderId="0" xfId="0" applyAlignment="1">
      <alignment horizontal="left" vertical="top" wrapText="1"/>
    </xf>
    <xf numFmtId="0" fontId="16" fillId="0" borderId="0" xfId="208" applyFont="1" applyFill="1" applyBorder="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1" fontId="15" fillId="0" borderId="4" xfId="208" applyNumberFormat="1" applyFont="1" applyBorder="1" applyAlignment="1" applyProtection="1">
      <alignment horizontal="center" vertical="center" wrapText="1"/>
      <protection hidden="1"/>
    </xf>
    <xf numFmtId="4" fontId="15" fillId="0" borderId="4" xfId="208" applyNumberFormat="1" applyFont="1" applyBorder="1" applyAlignment="1" applyProtection="1">
      <alignment horizontal="center" vertical="center" wrapText="1"/>
      <protection hidden="1"/>
    </xf>
    <xf numFmtId="0" fontId="16" fillId="0" borderId="7" xfId="208" applyFont="1" applyFill="1" applyBorder="1" applyAlignment="1" applyProtection="1">
      <alignment horizontal="justify" vertical="center" wrapText="1"/>
      <protection hidden="1"/>
    </xf>
    <xf numFmtId="0" fontId="16" fillId="0" borderId="0" xfId="20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5" xfId="208" applyNumberFormat="1" applyFont="1" applyFill="1" applyBorder="1" applyAlignment="1" applyProtection="1">
      <alignment horizontal="justify" vertical="center" wrapText="1"/>
      <protection hidden="1"/>
    </xf>
    <xf numFmtId="1" fontId="22" fillId="0" borderId="10" xfId="208" applyNumberFormat="1" applyFont="1" applyFill="1" applyBorder="1" applyAlignment="1" applyProtection="1">
      <alignment horizontal="justify" vertical="center" wrapText="1"/>
      <protection hidden="1"/>
    </xf>
    <xf numFmtId="1" fontId="22" fillId="0" borderId="26" xfId="208" applyNumberFormat="1" applyFont="1" applyFill="1" applyBorder="1" applyAlignment="1" applyProtection="1">
      <alignment horizontal="justify" vertical="center" wrapText="1"/>
      <protection hidden="1"/>
    </xf>
    <xf numFmtId="4" fontId="15" fillId="0" borderId="25" xfId="208" applyNumberFormat="1" applyFont="1" applyBorder="1" applyAlignment="1" applyProtection="1">
      <alignment horizontal="center" vertical="center" wrapText="1"/>
      <protection hidden="1"/>
    </xf>
    <xf numFmtId="4" fontId="15" fillId="0" borderId="26" xfId="208" applyNumberFormat="1" applyFont="1" applyBorder="1" applyAlignment="1" applyProtection="1">
      <alignment horizontal="center" vertical="center" wrapText="1"/>
      <protection hidden="1"/>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1" fontId="22" fillId="0" borderId="4" xfId="207" applyNumberFormat="1" applyFont="1" applyFill="1" applyBorder="1" applyAlignment="1" applyProtection="1">
      <alignment horizontal="justify"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3"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lef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4" fontId="15" fillId="0" borderId="0"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horizontal="center" vertical="center" wrapText="1"/>
      <protection hidden="1"/>
    </xf>
    <xf numFmtId="0" fontId="16" fillId="0" borderId="10" xfId="207" applyFont="1" applyFill="1" applyBorder="1" applyAlignment="1" applyProtection="1">
      <alignment horizontal="left" vertical="center" wrapText="1"/>
      <protection hidden="1"/>
    </xf>
    <xf numFmtId="0" fontId="16" fillId="0" borderId="26" xfId="207" applyFont="1" applyFill="1" applyBorder="1" applyAlignment="1" applyProtection="1">
      <alignment horizontal="left" vertical="center" wrapText="1"/>
      <protection hidden="1"/>
    </xf>
    <xf numFmtId="1" fontId="16" fillId="0" borderId="0" xfId="207" applyNumberFormat="1" applyFont="1" applyFill="1" applyBorder="1" applyAlignment="1" applyProtection="1">
      <alignment horizontal="justify" vertical="top" wrapText="1"/>
      <protection hidden="1"/>
    </xf>
    <xf numFmtId="0" fontId="16" fillId="0" borderId="0" xfId="207" applyFont="1" applyFill="1" applyBorder="1" applyAlignment="1" applyProtection="1">
      <alignment horizontal="justify" vertical="top" wrapText="1"/>
      <protection hidden="1"/>
    </xf>
    <xf numFmtId="0" fontId="16" fillId="0" borderId="7" xfId="207" applyFont="1" applyFill="1" applyBorder="1" applyAlignment="1" applyProtection="1">
      <alignment horizontal="justify" vertical="top" wrapText="1"/>
      <protection hidden="1"/>
    </xf>
    <xf numFmtId="2" fontId="31" fillId="0" borderId="0" xfId="197" applyNumberFormat="1" applyFont="1" applyFill="1" applyBorder="1" applyAlignment="1" applyProtection="1">
      <alignment horizontal="left" vertical="center"/>
      <protection hidden="1"/>
    </xf>
  </cellXfs>
  <cellStyles count="219">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Percent 2" xfId="212" xr:uid="{00000000-0005-0000-0000-0000D4000000}"/>
    <cellStyle name="Percent 2 2" xfId="213" xr:uid="{00000000-0005-0000-0000-0000D5000000}"/>
    <cellStyle name="Popis" xfId="214" xr:uid="{00000000-0005-0000-0000-0000D6000000}"/>
    <cellStyle name="Sledovaný hypertextový odkaz" xfId="215" xr:uid="{00000000-0005-0000-0000-0000D7000000}"/>
    <cellStyle name="Sledovaný hypertextový odkaz 2" xfId="216" xr:uid="{00000000-0005-0000-0000-0000D8000000}"/>
    <cellStyle name="Sledovaný hypertextový odkaz 2 2" xfId="217" xr:uid="{00000000-0005-0000-0000-0000D9000000}"/>
    <cellStyle name="Standard_BS14" xfId="218" xr:uid="{00000000-0005-0000-0000-0000DA000000}"/>
  </cellStyles>
  <dxfs count="88">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28575</xdr:colOff>
      <xdr:row>8</xdr:row>
      <xdr:rowOff>0</xdr:rowOff>
    </xdr:from>
    <xdr:to>
      <xdr:col>5</xdr:col>
      <xdr:colOff>16</xdr:colOff>
      <xdr:row>9</xdr:row>
      <xdr:rowOff>9573</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7211DDF1-A145-4EAF-A5EE-7C838D6F3F5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686439" name="AutoShape 6">
          <a:extLst>
            <a:ext uri="{FF2B5EF4-FFF2-40B4-BE49-F238E27FC236}">
              <a16:creationId xmlns:a16="http://schemas.microsoft.com/office/drawing/2014/main" id="{628358B2-A1B2-4AE8-8A4E-D93932FF2A73}"/>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686440" name="AutoShape 7">
          <a:extLst>
            <a:ext uri="{FF2B5EF4-FFF2-40B4-BE49-F238E27FC236}">
              <a16:creationId xmlns:a16="http://schemas.microsoft.com/office/drawing/2014/main" id="{D2CACB6B-464F-4229-A0E8-F670FED16C49}"/>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686441" name="AutoShape 8">
          <a:extLst>
            <a:ext uri="{FF2B5EF4-FFF2-40B4-BE49-F238E27FC236}">
              <a16:creationId xmlns:a16="http://schemas.microsoft.com/office/drawing/2014/main" id="{FB5F1506-1FED-417B-92DD-CAB6972E0B5D}"/>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686442" name="AutoShape 9">
          <a:extLst>
            <a:ext uri="{FF2B5EF4-FFF2-40B4-BE49-F238E27FC236}">
              <a16:creationId xmlns:a16="http://schemas.microsoft.com/office/drawing/2014/main" id="{85D13BA5-275D-4E35-826C-59729AAF3758}"/>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9573</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97ED6DE5-FC01-4851-BB52-07DC25C8854E}"/>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833ACFC2-D0EE-4219-AC78-9426BF6DC7A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447675</xdr:colOff>
      <xdr:row>10</xdr:row>
      <xdr:rowOff>104775</xdr:rowOff>
    </xdr:from>
    <xdr:to>
      <xdr:col>2</xdr:col>
      <xdr:colOff>2047875</xdr:colOff>
      <xdr:row>13</xdr:row>
      <xdr:rowOff>19050</xdr:rowOff>
    </xdr:to>
    <xdr:pic>
      <xdr:nvPicPr>
        <xdr:cNvPr id="4686445" name="Picture 9">
          <a:extLst>
            <a:ext uri="{FF2B5EF4-FFF2-40B4-BE49-F238E27FC236}">
              <a16:creationId xmlns:a16="http://schemas.microsoft.com/office/drawing/2014/main" id="{D3350400-2AB9-4EE5-A1D7-DFA5C557777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04900" y="360045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2562225</xdr:colOff>
      <xdr:row>10</xdr:row>
      <xdr:rowOff>161925</xdr:rowOff>
    </xdr:from>
    <xdr:to>
      <xdr:col>4</xdr:col>
      <xdr:colOff>676275</xdr:colOff>
      <xdr:row>13</xdr:row>
      <xdr:rowOff>114300</xdr:rowOff>
    </xdr:to>
    <xdr:pic>
      <xdr:nvPicPr>
        <xdr:cNvPr id="4686446" name="Picture 10">
          <a:extLst>
            <a:ext uri="{FF2B5EF4-FFF2-40B4-BE49-F238E27FC236}">
              <a16:creationId xmlns:a16="http://schemas.microsoft.com/office/drawing/2014/main" id="{C602F03B-6EC5-4F7F-8A89-12FEE2FD02D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67175" y="36576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87064" name="Group 1">
          <a:hlinkClick xmlns:r="http://schemas.openxmlformats.org/officeDocument/2006/relationships" r:id="rId1" tooltip="Click to Proceed"/>
          <a:extLst>
            <a:ext uri="{FF2B5EF4-FFF2-40B4-BE49-F238E27FC236}">
              <a16:creationId xmlns:a16="http://schemas.microsoft.com/office/drawing/2014/main" id="{B18EA3B3-ACCF-4CBA-9311-F2FD808428EE}"/>
            </a:ext>
          </a:extLst>
        </xdr:cNvPr>
        <xdr:cNvGrpSpPr>
          <a:grpSpLocks/>
        </xdr:cNvGrpSpPr>
      </xdr:nvGrpSpPr>
      <xdr:grpSpPr bwMode="auto">
        <a:xfrm>
          <a:off x="6417945" y="57150"/>
          <a:ext cx="1209675" cy="771525"/>
          <a:chOff x="804" y="5"/>
          <a:chExt cx="116" cy="73"/>
        </a:xfrm>
      </xdr:grpSpPr>
      <xdr:sp macro="" textlink="">
        <xdr:nvSpPr>
          <xdr:cNvPr id="4687065" name="AutoShape 2">
            <a:extLst>
              <a:ext uri="{FF2B5EF4-FFF2-40B4-BE49-F238E27FC236}">
                <a16:creationId xmlns:a16="http://schemas.microsoft.com/office/drawing/2014/main" id="{13625F2B-145C-4A5C-B1F8-17488DCA835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19559A98-1FEE-420D-B9D0-98E850FECF8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4182010" name="Group 6">
          <a:hlinkClick xmlns:r="http://schemas.openxmlformats.org/officeDocument/2006/relationships" r:id="rId1" tooltip="Click for Sch-1"/>
          <a:extLst>
            <a:ext uri="{FF2B5EF4-FFF2-40B4-BE49-F238E27FC236}">
              <a16:creationId xmlns:a16="http://schemas.microsoft.com/office/drawing/2014/main" id="{B29DF168-5801-45D6-B494-EA186C3F2D7B}"/>
            </a:ext>
          </a:extLst>
        </xdr:cNvPr>
        <xdr:cNvGrpSpPr>
          <a:grpSpLocks/>
        </xdr:cNvGrpSpPr>
      </xdr:nvGrpSpPr>
      <xdr:grpSpPr bwMode="auto">
        <a:xfrm>
          <a:off x="6282690" y="47625"/>
          <a:ext cx="1184910" cy="1082040"/>
          <a:chOff x="804" y="5"/>
          <a:chExt cx="116" cy="73"/>
        </a:xfrm>
      </xdr:grpSpPr>
      <xdr:sp macro="" textlink="">
        <xdr:nvSpPr>
          <xdr:cNvPr id="4182011" name="AutoShape 2">
            <a:extLst>
              <a:ext uri="{FF2B5EF4-FFF2-40B4-BE49-F238E27FC236}">
                <a16:creationId xmlns:a16="http://schemas.microsoft.com/office/drawing/2014/main" id="{9F84F55C-6C2C-4CAB-ACE0-9123853F612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99C402EB-5875-4439-8A47-3F9FD1D14E0D}"/>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257175</xdr:rowOff>
    </xdr:to>
    <xdr:grpSp>
      <xdr:nvGrpSpPr>
        <xdr:cNvPr id="4688095" name="Group 38">
          <a:hlinkClick xmlns:r="http://schemas.openxmlformats.org/officeDocument/2006/relationships" r:id="rId1" tooltip="Click for Sch-2"/>
          <a:extLst>
            <a:ext uri="{FF2B5EF4-FFF2-40B4-BE49-F238E27FC236}">
              <a16:creationId xmlns:a16="http://schemas.microsoft.com/office/drawing/2014/main" id="{A299E4FB-3F93-4506-B1FF-A1AA7000568C}"/>
            </a:ext>
          </a:extLst>
        </xdr:cNvPr>
        <xdr:cNvGrpSpPr>
          <a:grpSpLocks/>
        </xdr:cNvGrpSpPr>
      </xdr:nvGrpSpPr>
      <xdr:grpSpPr bwMode="auto">
        <a:xfrm>
          <a:off x="18093690" y="28575"/>
          <a:ext cx="908685" cy="624840"/>
          <a:chOff x="804" y="5"/>
          <a:chExt cx="116" cy="73"/>
        </a:xfrm>
      </xdr:grpSpPr>
      <xdr:sp macro="" textlink="">
        <xdr:nvSpPr>
          <xdr:cNvPr id="4688096" name="AutoShape 39">
            <a:extLst>
              <a:ext uri="{FF2B5EF4-FFF2-40B4-BE49-F238E27FC236}">
                <a16:creationId xmlns:a16="http://schemas.microsoft.com/office/drawing/2014/main" id="{90DD8C53-31EA-45A2-88A6-4090DC8857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40097D02-E0E1-4E04-9BBD-BCD2CCE6860E}"/>
              </a:ext>
            </a:extLst>
          </xdr:cNvPr>
          <xdr:cNvSpPr txBox="1">
            <a:spLocks noChangeArrowheads="1"/>
          </xdr:cNvSpPr>
        </xdr:nvSpPr>
        <xdr:spPr bwMode="auto">
          <a:xfrm>
            <a:off x="18821400" y="90635540407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689112" name="Group 38">
          <a:hlinkClick xmlns:r="http://schemas.openxmlformats.org/officeDocument/2006/relationships" r:id="rId1" tooltip="Click for Sch-2"/>
          <a:extLst>
            <a:ext uri="{FF2B5EF4-FFF2-40B4-BE49-F238E27FC236}">
              <a16:creationId xmlns:a16="http://schemas.microsoft.com/office/drawing/2014/main" id="{26F4E02A-2637-4A37-88AD-0F2069973529}"/>
            </a:ext>
          </a:extLst>
        </xdr:cNvPr>
        <xdr:cNvGrpSpPr>
          <a:grpSpLocks/>
        </xdr:cNvGrpSpPr>
      </xdr:nvGrpSpPr>
      <xdr:grpSpPr bwMode="auto">
        <a:xfrm>
          <a:off x="8220075" y="28575"/>
          <a:ext cx="1114425" cy="638175"/>
          <a:chOff x="804" y="5"/>
          <a:chExt cx="116" cy="73"/>
        </a:xfrm>
      </xdr:grpSpPr>
      <xdr:sp macro="" textlink="">
        <xdr:nvSpPr>
          <xdr:cNvPr id="4689113" name="AutoShape 39">
            <a:extLst>
              <a:ext uri="{FF2B5EF4-FFF2-40B4-BE49-F238E27FC236}">
                <a16:creationId xmlns:a16="http://schemas.microsoft.com/office/drawing/2014/main" id="{F437D42E-7F2D-4CBB-8B30-4D4D8B43D16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239001A8-BA1E-4FB7-914E-C09C2A580B79}"/>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690136" name="Group 1">
          <a:hlinkClick xmlns:r="http://schemas.openxmlformats.org/officeDocument/2006/relationships" r:id="rId1" tooltip="Click for Sch-3"/>
          <a:extLst>
            <a:ext uri="{FF2B5EF4-FFF2-40B4-BE49-F238E27FC236}">
              <a16:creationId xmlns:a16="http://schemas.microsoft.com/office/drawing/2014/main" id="{E6C6F425-AFDB-49B7-BC3C-63925FECA50A}"/>
            </a:ext>
          </a:extLst>
        </xdr:cNvPr>
        <xdr:cNvGrpSpPr>
          <a:grpSpLocks/>
        </xdr:cNvGrpSpPr>
      </xdr:nvGrpSpPr>
      <xdr:grpSpPr bwMode="auto">
        <a:xfrm>
          <a:off x="12882282" y="19050"/>
          <a:ext cx="0" cy="551890"/>
          <a:chOff x="804" y="5"/>
          <a:chExt cx="116" cy="73"/>
        </a:xfrm>
      </xdr:grpSpPr>
      <xdr:sp macro="" textlink="">
        <xdr:nvSpPr>
          <xdr:cNvPr id="4690137" name="AutoShape 2">
            <a:extLst>
              <a:ext uri="{FF2B5EF4-FFF2-40B4-BE49-F238E27FC236}">
                <a16:creationId xmlns:a16="http://schemas.microsoft.com/office/drawing/2014/main" id="{0F5C6A40-CF65-4EF7-AE69-13487C48B4A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673F21C4-D8F7-4947-BACA-C8AC54222C1B}"/>
              </a:ext>
            </a:extLst>
          </xdr:cNvPr>
          <xdr:cNvSpPr txBox="1">
            <a:spLocks noChangeArrowheads="1"/>
          </xdr:cNvSpPr>
        </xdr:nvSpPr>
        <xdr:spPr bwMode="auto">
          <a:xfrm>
            <a:off x="14316075" y="-1199046312058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691160" name="Group 1">
          <a:hlinkClick xmlns:r="http://schemas.openxmlformats.org/officeDocument/2006/relationships" r:id="rId1" tooltip="Click for Sch-3"/>
          <a:extLst>
            <a:ext uri="{FF2B5EF4-FFF2-40B4-BE49-F238E27FC236}">
              <a16:creationId xmlns:a16="http://schemas.microsoft.com/office/drawing/2014/main" id="{33B411D1-61F5-4597-95FE-C89AE3DA5FC4}"/>
            </a:ext>
          </a:extLst>
        </xdr:cNvPr>
        <xdr:cNvGrpSpPr>
          <a:grpSpLocks/>
        </xdr:cNvGrpSpPr>
      </xdr:nvGrpSpPr>
      <xdr:grpSpPr bwMode="auto">
        <a:xfrm>
          <a:off x="7620000" y="19050"/>
          <a:ext cx="1104900" cy="657225"/>
          <a:chOff x="804" y="5"/>
          <a:chExt cx="116" cy="73"/>
        </a:xfrm>
      </xdr:grpSpPr>
      <xdr:sp macro="" textlink="">
        <xdr:nvSpPr>
          <xdr:cNvPr id="4691161" name="AutoShape 2">
            <a:extLst>
              <a:ext uri="{FF2B5EF4-FFF2-40B4-BE49-F238E27FC236}">
                <a16:creationId xmlns:a16="http://schemas.microsoft.com/office/drawing/2014/main" id="{69C57D87-A300-4197-8D96-9D93C7990F4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C94EE35-4635-433C-800B-C6B0A09686D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809729" name="Group 1">
          <a:hlinkClick xmlns:r="http://schemas.openxmlformats.org/officeDocument/2006/relationships" r:id="rId1" tooltip="Click for Sch-4"/>
          <a:extLst>
            <a:ext uri="{FF2B5EF4-FFF2-40B4-BE49-F238E27FC236}">
              <a16:creationId xmlns:a16="http://schemas.microsoft.com/office/drawing/2014/main" id="{7C430C8F-A6EF-4A22-B37B-FAAD15C026D3}"/>
            </a:ext>
          </a:extLst>
        </xdr:cNvPr>
        <xdr:cNvGrpSpPr>
          <a:grpSpLocks/>
        </xdr:cNvGrpSpPr>
      </xdr:nvGrpSpPr>
      <xdr:grpSpPr bwMode="auto">
        <a:xfrm>
          <a:off x="17598118" y="19050"/>
          <a:ext cx="657225" cy="630011"/>
          <a:chOff x="804" y="5"/>
          <a:chExt cx="116" cy="73"/>
        </a:xfrm>
      </xdr:grpSpPr>
      <xdr:sp macro="" textlink="">
        <xdr:nvSpPr>
          <xdr:cNvPr id="4809730" name="AutoShape 2">
            <a:extLst>
              <a:ext uri="{FF2B5EF4-FFF2-40B4-BE49-F238E27FC236}">
                <a16:creationId xmlns:a16="http://schemas.microsoft.com/office/drawing/2014/main" id="{A1750B6C-7868-4806-979E-2B98DB2573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53A2D10C-FA0D-48DE-AC71-13740E5F5959}"/>
              </a:ext>
            </a:extLst>
          </xdr:cNvPr>
          <xdr:cNvSpPr txBox="1">
            <a:spLocks noChangeArrowheads="1"/>
          </xdr:cNvSpPr>
        </xdr:nvSpPr>
        <xdr:spPr bwMode="auto">
          <a:xfrm>
            <a:off x="818"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692184" name="Group 1">
          <a:hlinkClick xmlns:r="http://schemas.openxmlformats.org/officeDocument/2006/relationships" r:id="rId1" tooltip="Click for Sch-4"/>
          <a:extLst>
            <a:ext uri="{FF2B5EF4-FFF2-40B4-BE49-F238E27FC236}">
              <a16:creationId xmlns:a16="http://schemas.microsoft.com/office/drawing/2014/main" id="{690AA4CD-5AE7-4A54-BC9A-7772FFC8E8F7}"/>
            </a:ext>
          </a:extLst>
        </xdr:cNvPr>
        <xdr:cNvGrpSpPr>
          <a:grpSpLocks/>
        </xdr:cNvGrpSpPr>
      </xdr:nvGrpSpPr>
      <xdr:grpSpPr bwMode="auto">
        <a:xfrm>
          <a:off x="7648575" y="19050"/>
          <a:ext cx="1104900" cy="657225"/>
          <a:chOff x="804" y="5"/>
          <a:chExt cx="116" cy="73"/>
        </a:xfrm>
      </xdr:grpSpPr>
      <xdr:sp macro="" textlink="">
        <xdr:nvSpPr>
          <xdr:cNvPr id="4692185" name="AutoShape 2">
            <a:extLst>
              <a:ext uri="{FF2B5EF4-FFF2-40B4-BE49-F238E27FC236}">
                <a16:creationId xmlns:a16="http://schemas.microsoft.com/office/drawing/2014/main" id="{8D999785-1590-411B-B030-77DC672E10E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F5C16FF-22B9-4F4A-A309-5B1A7DF6B86C}"/>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9222" name="Group 1">
          <a:hlinkClick xmlns:r="http://schemas.openxmlformats.org/officeDocument/2006/relationships" r:id="rId1" tooltip="Click for Sch-5"/>
          <a:extLst>
            <a:ext uri="{FF2B5EF4-FFF2-40B4-BE49-F238E27FC236}">
              <a16:creationId xmlns:a16="http://schemas.microsoft.com/office/drawing/2014/main" id="{37CFDEAB-7036-4D1F-831A-724BD4F3C453}"/>
            </a:ext>
          </a:extLst>
        </xdr:cNvPr>
        <xdr:cNvGrpSpPr>
          <a:grpSpLocks/>
        </xdr:cNvGrpSpPr>
      </xdr:nvGrpSpPr>
      <xdr:grpSpPr bwMode="auto">
        <a:xfrm>
          <a:off x="20478750" y="19050"/>
          <a:ext cx="0" cy="695325"/>
          <a:chOff x="804" y="5"/>
          <a:chExt cx="116" cy="73"/>
        </a:xfrm>
      </xdr:grpSpPr>
      <xdr:sp macro="" textlink="">
        <xdr:nvSpPr>
          <xdr:cNvPr id="4369223" name="AutoShape 2">
            <a:extLst>
              <a:ext uri="{FF2B5EF4-FFF2-40B4-BE49-F238E27FC236}">
                <a16:creationId xmlns:a16="http://schemas.microsoft.com/office/drawing/2014/main" id="{CBFF2CE7-8204-497C-B234-1DB691E1443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862E242-8C41-4397-A05C-CABE94BA18E9}"/>
              </a:ext>
            </a:extLst>
          </xdr:cNvPr>
          <xdr:cNvSpPr txBox="1">
            <a:spLocks noChangeArrowheads="1"/>
          </xdr:cNvSpPr>
        </xdr:nvSpPr>
        <xdr:spPr bwMode="auto">
          <a:xfrm>
            <a:off x="20478750"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685020" name="Group 1">
          <a:hlinkClick xmlns:r="http://schemas.openxmlformats.org/officeDocument/2006/relationships" r:id="rId1" tooltip="Click for Sch-5"/>
          <a:extLst>
            <a:ext uri="{FF2B5EF4-FFF2-40B4-BE49-F238E27FC236}">
              <a16:creationId xmlns:a16="http://schemas.microsoft.com/office/drawing/2014/main" id="{2A9D9B45-3DB3-4DFD-B1B5-2004B1779BF3}"/>
            </a:ext>
          </a:extLst>
        </xdr:cNvPr>
        <xdr:cNvGrpSpPr>
          <a:grpSpLocks/>
        </xdr:cNvGrpSpPr>
      </xdr:nvGrpSpPr>
      <xdr:grpSpPr bwMode="auto">
        <a:xfrm>
          <a:off x="17263533" y="19050"/>
          <a:ext cx="0" cy="695325"/>
          <a:chOff x="804" y="5"/>
          <a:chExt cx="116" cy="73"/>
        </a:xfrm>
      </xdr:grpSpPr>
      <xdr:sp macro="" textlink="">
        <xdr:nvSpPr>
          <xdr:cNvPr id="4685021" name="AutoShape 2">
            <a:extLst>
              <a:ext uri="{FF2B5EF4-FFF2-40B4-BE49-F238E27FC236}">
                <a16:creationId xmlns:a16="http://schemas.microsoft.com/office/drawing/2014/main" id="{E73CAC9C-26EF-4077-88DA-A6CE34E30B8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E9A3E0C6-72E6-49E2-B810-BA6A177446AE}"/>
              </a:ext>
            </a:extLst>
          </xdr:cNvPr>
          <xdr:cNvSpPr txBox="1">
            <a:spLocks noChangeArrowheads="1"/>
          </xdr:cNvSpPr>
        </xdr:nvSpPr>
        <xdr:spPr bwMode="auto">
          <a:xfrm>
            <a:off x="19173825"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3208" name="Group 25">
          <a:hlinkClick xmlns:r="http://schemas.openxmlformats.org/officeDocument/2006/relationships" r:id="rId1" tooltip="Click for Sch-6"/>
          <a:extLst>
            <a:ext uri="{FF2B5EF4-FFF2-40B4-BE49-F238E27FC236}">
              <a16:creationId xmlns:a16="http://schemas.microsoft.com/office/drawing/2014/main" id="{B9A63339-AE1D-4E38-B0ED-AEAA1E836965}"/>
            </a:ext>
          </a:extLst>
        </xdr:cNvPr>
        <xdr:cNvGrpSpPr>
          <a:grpSpLocks/>
        </xdr:cNvGrpSpPr>
      </xdr:nvGrpSpPr>
      <xdr:grpSpPr bwMode="auto">
        <a:xfrm>
          <a:off x="7692390" y="47625"/>
          <a:ext cx="1028700" cy="603885"/>
          <a:chOff x="804" y="5"/>
          <a:chExt cx="116" cy="73"/>
        </a:xfrm>
      </xdr:grpSpPr>
      <xdr:sp macro="" textlink="">
        <xdr:nvSpPr>
          <xdr:cNvPr id="4693209" name="AutoShape 26">
            <a:extLst>
              <a:ext uri="{FF2B5EF4-FFF2-40B4-BE49-F238E27FC236}">
                <a16:creationId xmlns:a16="http://schemas.microsoft.com/office/drawing/2014/main" id="{83D3E046-3CF5-4C30-B10A-8A1FDAB182D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8150CB78-8973-4AED-A4B9-219D9CCC179D}"/>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4232" name="Group 25">
          <a:hlinkClick xmlns:r="http://schemas.openxmlformats.org/officeDocument/2006/relationships" r:id="rId1" tooltip="Click for Sch-6"/>
          <a:extLst>
            <a:ext uri="{FF2B5EF4-FFF2-40B4-BE49-F238E27FC236}">
              <a16:creationId xmlns:a16="http://schemas.microsoft.com/office/drawing/2014/main" id="{AF93B5EB-41EB-4CD4-AC61-75F279333E62}"/>
            </a:ext>
          </a:extLst>
        </xdr:cNvPr>
        <xdr:cNvGrpSpPr>
          <a:grpSpLocks/>
        </xdr:cNvGrpSpPr>
      </xdr:nvGrpSpPr>
      <xdr:grpSpPr bwMode="auto">
        <a:xfrm>
          <a:off x="8534400" y="47625"/>
          <a:ext cx="1104900" cy="600075"/>
          <a:chOff x="804" y="5"/>
          <a:chExt cx="116" cy="73"/>
        </a:xfrm>
      </xdr:grpSpPr>
      <xdr:sp macro="" textlink="">
        <xdr:nvSpPr>
          <xdr:cNvPr id="4694233" name="AutoShape 26">
            <a:extLst>
              <a:ext uri="{FF2B5EF4-FFF2-40B4-BE49-F238E27FC236}">
                <a16:creationId xmlns:a16="http://schemas.microsoft.com/office/drawing/2014/main" id="{81116EB4-D8BF-419B-9857-0415CECF9F5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5B5C92A-61B0-4CD8-B9DB-CFA05132A2DA}"/>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5256" name="Group 1">
          <a:hlinkClick xmlns:r="http://schemas.openxmlformats.org/officeDocument/2006/relationships" r:id="rId1" tooltip="Click for Sch-7"/>
          <a:extLst>
            <a:ext uri="{FF2B5EF4-FFF2-40B4-BE49-F238E27FC236}">
              <a16:creationId xmlns:a16="http://schemas.microsoft.com/office/drawing/2014/main" id="{C634D7F0-1687-4C34-A52B-DB2F2A9F958D}"/>
            </a:ext>
          </a:extLst>
        </xdr:cNvPr>
        <xdr:cNvGrpSpPr>
          <a:grpSpLocks/>
        </xdr:cNvGrpSpPr>
      </xdr:nvGrpSpPr>
      <xdr:grpSpPr bwMode="auto">
        <a:xfrm>
          <a:off x="6684645" y="19050"/>
          <a:ext cx="1028700" cy="695325"/>
          <a:chOff x="804" y="5"/>
          <a:chExt cx="116" cy="73"/>
        </a:xfrm>
      </xdr:grpSpPr>
      <xdr:sp macro="" textlink="">
        <xdr:nvSpPr>
          <xdr:cNvPr id="4695257" name="AutoShape 2">
            <a:extLst>
              <a:ext uri="{FF2B5EF4-FFF2-40B4-BE49-F238E27FC236}">
                <a16:creationId xmlns:a16="http://schemas.microsoft.com/office/drawing/2014/main" id="{210E7E71-E182-4CA6-9D7C-8D95DB29B6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962C195D-B57D-4190-8AD0-4E0447F18B99}"/>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6280" name="Group 1">
          <a:hlinkClick xmlns:r="http://schemas.openxmlformats.org/officeDocument/2006/relationships" r:id="rId1" tooltip="Click for Sch-7"/>
          <a:extLst>
            <a:ext uri="{FF2B5EF4-FFF2-40B4-BE49-F238E27FC236}">
              <a16:creationId xmlns:a16="http://schemas.microsoft.com/office/drawing/2014/main" id="{C495857E-65C2-4705-A669-FD85D4F6216F}"/>
            </a:ext>
          </a:extLst>
        </xdr:cNvPr>
        <xdr:cNvGrpSpPr>
          <a:grpSpLocks/>
        </xdr:cNvGrpSpPr>
      </xdr:nvGrpSpPr>
      <xdr:grpSpPr bwMode="auto">
        <a:xfrm>
          <a:off x="6684645" y="19050"/>
          <a:ext cx="1028700" cy="695325"/>
          <a:chOff x="804" y="5"/>
          <a:chExt cx="116" cy="73"/>
        </a:xfrm>
      </xdr:grpSpPr>
      <xdr:sp macro="" textlink="">
        <xdr:nvSpPr>
          <xdr:cNvPr id="4696281" name="AutoShape 2">
            <a:extLst>
              <a:ext uri="{FF2B5EF4-FFF2-40B4-BE49-F238E27FC236}">
                <a16:creationId xmlns:a16="http://schemas.microsoft.com/office/drawing/2014/main" id="{B750D588-3F84-4B39-BD54-F0F16AB5F88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19994C5-9639-4E35-8AD2-8121C387C11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4697304" name="Group 5">
          <a:hlinkClick xmlns:r="http://schemas.openxmlformats.org/officeDocument/2006/relationships" r:id="rId1" tooltip="Click For Bid Form 2nd Envelope"/>
          <a:extLst>
            <a:ext uri="{FF2B5EF4-FFF2-40B4-BE49-F238E27FC236}">
              <a16:creationId xmlns:a16="http://schemas.microsoft.com/office/drawing/2014/main" id="{4FC906AE-DE75-4948-A1CD-16DCB840E0C2}"/>
            </a:ext>
          </a:extLst>
        </xdr:cNvPr>
        <xdr:cNvGrpSpPr>
          <a:grpSpLocks/>
        </xdr:cNvGrpSpPr>
      </xdr:nvGrpSpPr>
      <xdr:grpSpPr bwMode="auto">
        <a:xfrm>
          <a:off x="12715875" y="76200"/>
          <a:ext cx="676275" cy="466725"/>
          <a:chOff x="762" y="2"/>
          <a:chExt cx="116" cy="73"/>
        </a:xfrm>
      </xdr:grpSpPr>
      <xdr:sp macro="" textlink="">
        <xdr:nvSpPr>
          <xdr:cNvPr id="4697305" name="AutoShape 2">
            <a:extLst>
              <a:ext uri="{FF2B5EF4-FFF2-40B4-BE49-F238E27FC236}">
                <a16:creationId xmlns:a16="http://schemas.microsoft.com/office/drawing/2014/main" id="{B3231397-4101-4FD0-A78B-7607E562AD0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57395332-F7D0-407F-AA00-3DAFA2E3A157}"/>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811824" name="Group 5">
          <a:hlinkClick xmlns:r="http://schemas.openxmlformats.org/officeDocument/2006/relationships" r:id="rId1" tooltip="Click For Bid Form 2nd Envelope"/>
          <a:extLst>
            <a:ext uri="{FF2B5EF4-FFF2-40B4-BE49-F238E27FC236}">
              <a16:creationId xmlns:a16="http://schemas.microsoft.com/office/drawing/2014/main" id="{882052F2-9886-48DE-B5A8-98F53A6C10F7}"/>
            </a:ext>
          </a:extLst>
        </xdr:cNvPr>
        <xdr:cNvGrpSpPr>
          <a:grpSpLocks/>
        </xdr:cNvGrpSpPr>
      </xdr:nvGrpSpPr>
      <xdr:grpSpPr bwMode="auto">
        <a:xfrm>
          <a:off x="8448675" y="76200"/>
          <a:ext cx="1381125" cy="657225"/>
          <a:chOff x="762" y="2"/>
          <a:chExt cx="116" cy="73"/>
        </a:xfrm>
      </xdr:grpSpPr>
      <xdr:sp macro="" textlink="">
        <xdr:nvSpPr>
          <xdr:cNvPr id="4813316" name="AutoShape 2">
            <a:extLst>
              <a:ext uri="{FF2B5EF4-FFF2-40B4-BE49-F238E27FC236}">
                <a16:creationId xmlns:a16="http://schemas.microsoft.com/office/drawing/2014/main" id="{C0EE63FF-AB2E-4ABA-88FA-8084E0EC1DC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113C83-DC47-4EFE-8313-52D1E767CE6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811825" name="Group 5719">
          <a:extLst>
            <a:ext uri="{FF2B5EF4-FFF2-40B4-BE49-F238E27FC236}">
              <a16:creationId xmlns:a16="http://schemas.microsoft.com/office/drawing/2014/main" id="{D5FD3DAD-1C4C-4D7E-AA5F-B901FB887109}"/>
            </a:ext>
          </a:extLst>
        </xdr:cNvPr>
        <xdr:cNvGrpSpPr>
          <a:grpSpLocks/>
        </xdr:cNvGrpSpPr>
      </xdr:nvGrpSpPr>
      <xdr:grpSpPr bwMode="auto">
        <a:xfrm>
          <a:off x="4114800" y="10029825"/>
          <a:ext cx="238125" cy="0"/>
          <a:chOff x="466" y="3952"/>
          <a:chExt cx="28" cy="16"/>
        </a:xfrm>
      </xdr:grpSpPr>
      <xdr:sp macro="" textlink="">
        <xdr:nvSpPr>
          <xdr:cNvPr id="4813314" name="Line 5720">
            <a:extLst>
              <a:ext uri="{FF2B5EF4-FFF2-40B4-BE49-F238E27FC236}">
                <a16:creationId xmlns:a16="http://schemas.microsoft.com/office/drawing/2014/main" id="{B86770E5-C834-4511-8ECE-A9FE18CEA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5" name="Line 5721">
            <a:extLst>
              <a:ext uri="{FF2B5EF4-FFF2-40B4-BE49-F238E27FC236}">
                <a16:creationId xmlns:a16="http://schemas.microsoft.com/office/drawing/2014/main" id="{9AD3C276-302D-49C1-BEA1-05409175B2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6" name="Group 5722">
          <a:extLst>
            <a:ext uri="{FF2B5EF4-FFF2-40B4-BE49-F238E27FC236}">
              <a16:creationId xmlns:a16="http://schemas.microsoft.com/office/drawing/2014/main" id="{03A9C52A-474F-426E-B4C7-F5B945231539}"/>
            </a:ext>
          </a:extLst>
        </xdr:cNvPr>
        <xdr:cNvGrpSpPr>
          <a:grpSpLocks/>
        </xdr:cNvGrpSpPr>
      </xdr:nvGrpSpPr>
      <xdr:grpSpPr bwMode="auto">
        <a:xfrm>
          <a:off x="4695825" y="10029825"/>
          <a:ext cx="266700" cy="0"/>
          <a:chOff x="466" y="3952"/>
          <a:chExt cx="28" cy="16"/>
        </a:xfrm>
      </xdr:grpSpPr>
      <xdr:sp macro="" textlink="">
        <xdr:nvSpPr>
          <xdr:cNvPr id="4813312" name="Line 5723">
            <a:extLst>
              <a:ext uri="{FF2B5EF4-FFF2-40B4-BE49-F238E27FC236}">
                <a16:creationId xmlns:a16="http://schemas.microsoft.com/office/drawing/2014/main" id="{2740ABFA-FE50-4A12-9340-3D476E7C82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3" name="Line 5724">
            <a:extLst>
              <a:ext uri="{FF2B5EF4-FFF2-40B4-BE49-F238E27FC236}">
                <a16:creationId xmlns:a16="http://schemas.microsoft.com/office/drawing/2014/main" id="{68159388-D7A4-4AAD-B806-797E1EE061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7" name="Group 5725">
          <a:extLst>
            <a:ext uri="{FF2B5EF4-FFF2-40B4-BE49-F238E27FC236}">
              <a16:creationId xmlns:a16="http://schemas.microsoft.com/office/drawing/2014/main" id="{1968A459-D308-4D96-8D29-1C7F7190C3AB}"/>
            </a:ext>
          </a:extLst>
        </xdr:cNvPr>
        <xdr:cNvGrpSpPr>
          <a:grpSpLocks/>
        </xdr:cNvGrpSpPr>
      </xdr:nvGrpSpPr>
      <xdr:grpSpPr bwMode="auto">
        <a:xfrm>
          <a:off x="4114800" y="10029825"/>
          <a:ext cx="238125" cy="0"/>
          <a:chOff x="466" y="3952"/>
          <a:chExt cx="28" cy="16"/>
        </a:xfrm>
      </xdr:grpSpPr>
      <xdr:sp macro="" textlink="">
        <xdr:nvSpPr>
          <xdr:cNvPr id="4813310" name="Line 5726">
            <a:extLst>
              <a:ext uri="{FF2B5EF4-FFF2-40B4-BE49-F238E27FC236}">
                <a16:creationId xmlns:a16="http://schemas.microsoft.com/office/drawing/2014/main" id="{2B9E039E-5FAA-4608-80B4-5CD2A5495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1" name="Line 5727">
            <a:extLst>
              <a:ext uri="{FF2B5EF4-FFF2-40B4-BE49-F238E27FC236}">
                <a16:creationId xmlns:a16="http://schemas.microsoft.com/office/drawing/2014/main" id="{780EBCE2-1A1D-4D39-975C-5DA83BAA1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8" name="Group 5728">
          <a:extLst>
            <a:ext uri="{FF2B5EF4-FFF2-40B4-BE49-F238E27FC236}">
              <a16:creationId xmlns:a16="http://schemas.microsoft.com/office/drawing/2014/main" id="{8FE90B19-DD14-4580-8E8E-D83525320EB3}"/>
            </a:ext>
          </a:extLst>
        </xdr:cNvPr>
        <xdr:cNvGrpSpPr>
          <a:grpSpLocks/>
        </xdr:cNvGrpSpPr>
      </xdr:nvGrpSpPr>
      <xdr:grpSpPr bwMode="auto">
        <a:xfrm>
          <a:off x="4695825" y="10029825"/>
          <a:ext cx="266700" cy="0"/>
          <a:chOff x="466" y="3952"/>
          <a:chExt cx="28" cy="16"/>
        </a:xfrm>
      </xdr:grpSpPr>
      <xdr:sp macro="" textlink="">
        <xdr:nvSpPr>
          <xdr:cNvPr id="4813308" name="Line 5729">
            <a:extLst>
              <a:ext uri="{FF2B5EF4-FFF2-40B4-BE49-F238E27FC236}">
                <a16:creationId xmlns:a16="http://schemas.microsoft.com/office/drawing/2014/main" id="{FC6CB145-AA94-41FB-8462-21A2D78431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9" name="Line 5730">
            <a:extLst>
              <a:ext uri="{FF2B5EF4-FFF2-40B4-BE49-F238E27FC236}">
                <a16:creationId xmlns:a16="http://schemas.microsoft.com/office/drawing/2014/main" id="{CB2CED27-7AB2-445B-A0FC-E2C3DD5FF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9" name="Group 5731">
          <a:extLst>
            <a:ext uri="{FF2B5EF4-FFF2-40B4-BE49-F238E27FC236}">
              <a16:creationId xmlns:a16="http://schemas.microsoft.com/office/drawing/2014/main" id="{6F568BC4-77AC-4B49-8EC7-F5E76BC3BC16}"/>
            </a:ext>
          </a:extLst>
        </xdr:cNvPr>
        <xdr:cNvGrpSpPr>
          <a:grpSpLocks/>
        </xdr:cNvGrpSpPr>
      </xdr:nvGrpSpPr>
      <xdr:grpSpPr bwMode="auto">
        <a:xfrm>
          <a:off x="4114800" y="10029825"/>
          <a:ext cx="238125" cy="0"/>
          <a:chOff x="466" y="3952"/>
          <a:chExt cx="28" cy="16"/>
        </a:xfrm>
      </xdr:grpSpPr>
      <xdr:sp macro="" textlink="">
        <xdr:nvSpPr>
          <xdr:cNvPr id="4813306" name="Line 5732">
            <a:extLst>
              <a:ext uri="{FF2B5EF4-FFF2-40B4-BE49-F238E27FC236}">
                <a16:creationId xmlns:a16="http://schemas.microsoft.com/office/drawing/2014/main" id="{4C74D8DD-3C21-4C0B-BF16-BDAF97C5C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7" name="Line 5733">
            <a:extLst>
              <a:ext uri="{FF2B5EF4-FFF2-40B4-BE49-F238E27FC236}">
                <a16:creationId xmlns:a16="http://schemas.microsoft.com/office/drawing/2014/main" id="{FA96EECE-1768-4104-A8B1-A208113D22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30" name="Group 5734">
          <a:extLst>
            <a:ext uri="{FF2B5EF4-FFF2-40B4-BE49-F238E27FC236}">
              <a16:creationId xmlns:a16="http://schemas.microsoft.com/office/drawing/2014/main" id="{2FC9D9C6-1BD5-4FC8-9430-35DF6B8FFFD1}"/>
            </a:ext>
          </a:extLst>
        </xdr:cNvPr>
        <xdr:cNvGrpSpPr>
          <a:grpSpLocks/>
        </xdr:cNvGrpSpPr>
      </xdr:nvGrpSpPr>
      <xdr:grpSpPr bwMode="auto">
        <a:xfrm>
          <a:off x="4695825" y="10029825"/>
          <a:ext cx="266700" cy="0"/>
          <a:chOff x="466" y="3952"/>
          <a:chExt cx="28" cy="16"/>
        </a:xfrm>
      </xdr:grpSpPr>
      <xdr:sp macro="" textlink="">
        <xdr:nvSpPr>
          <xdr:cNvPr id="4813304" name="Line 5735">
            <a:extLst>
              <a:ext uri="{FF2B5EF4-FFF2-40B4-BE49-F238E27FC236}">
                <a16:creationId xmlns:a16="http://schemas.microsoft.com/office/drawing/2014/main" id="{6FBA7D30-FEDB-4DA2-9CBD-33827179F3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5" name="Line 5736">
            <a:extLst>
              <a:ext uri="{FF2B5EF4-FFF2-40B4-BE49-F238E27FC236}">
                <a16:creationId xmlns:a16="http://schemas.microsoft.com/office/drawing/2014/main" id="{4944706E-8EA4-4639-B87F-7DBB2880A2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1" name="Group 5737">
          <a:extLst>
            <a:ext uri="{FF2B5EF4-FFF2-40B4-BE49-F238E27FC236}">
              <a16:creationId xmlns:a16="http://schemas.microsoft.com/office/drawing/2014/main" id="{AE37374B-EB24-4962-BA4B-B0EF13FF0C43}"/>
            </a:ext>
          </a:extLst>
        </xdr:cNvPr>
        <xdr:cNvGrpSpPr>
          <a:grpSpLocks/>
        </xdr:cNvGrpSpPr>
      </xdr:nvGrpSpPr>
      <xdr:grpSpPr bwMode="auto">
        <a:xfrm>
          <a:off x="4114800" y="10029825"/>
          <a:ext cx="238125" cy="0"/>
          <a:chOff x="466" y="3952"/>
          <a:chExt cx="28" cy="16"/>
        </a:xfrm>
      </xdr:grpSpPr>
      <xdr:sp macro="" textlink="">
        <xdr:nvSpPr>
          <xdr:cNvPr id="4813302" name="Line 5738">
            <a:extLst>
              <a:ext uri="{FF2B5EF4-FFF2-40B4-BE49-F238E27FC236}">
                <a16:creationId xmlns:a16="http://schemas.microsoft.com/office/drawing/2014/main" id="{7F2C1F98-1F35-44FD-BB8D-AFCA8F4F07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3" name="Line 5739">
            <a:extLst>
              <a:ext uri="{FF2B5EF4-FFF2-40B4-BE49-F238E27FC236}">
                <a16:creationId xmlns:a16="http://schemas.microsoft.com/office/drawing/2014/main" id="{066BA9FC-8015-4B89-843F-09EE3EC2D2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2" name="Group 5740">
          <a:extLst>
            <a:ext uri="{FF2B5EF4-FFF2-40B4-BE49-F238E27FC236}">
              <a16:creationId xmlns:a16="http://schemas.microsoft.com/office/drawing/2014/main" id="{E825B83F-6C6A-4625-938A-B716251730EA}"/>
            </a:ext>
          </a:extLst>
        </xdr:cNvPr>
        <xdr:cNvGrpSpPr>
          <a:grpSpLocks/>
        </xdr:cNvGrpSpPr>
      </xdr:nvGrpSpPr>
      <xdr:grpSpPr bwMode="auto">
        <a:xfrm>
          <a:off x="4114800" y="10029825"/>
          <a:ext cx="238125" cy="0"/>
          <a:chOff x="466" y="3952"/>
          <a:chExt cx="28" cy="16"/>
        </a:xfrm>
      </xdr:grpSpPr>
      <xdr:sp macro="" textlink="">
        <xdr:nvSpPr>
          <xdr:cNvPr id="4813300" name="Line 5741">
            <a:extLst>
              <a:ext uri="{FF2B5EF4-FFF2-40B4-BE49-F238E27FC236}">
                <a16:creationId xmlns:a16="http://schemas.microsoft.com/office/drawing/2014/main" id="{BE443F85-B3F9-4EE4-9E6E-EA79F18758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1" name="Line 5742">
            <a:extLst>
              <a:ext uri="{FF2B5EF4-FFF2-40B4-BE49-F238E27FC236}">
                <a16:creationId xmlns:a16="http://schemas.microsoft.com/office/drawing/2014/main" id="{208235A3-39DE-4AB4-98E9-F6E9F62504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3" name="Group 5743">
          <a:extLst>
            <a:ext uri="{FF2B5EF4-FFF2-40B4-BE49-F238E27FC236}">
              <a16:creationId xmlns:a16="http://schemas.microsoft.com/office/drawing/2014/main" id="{3FBE4C7F-C398-4FE1-A242-E65136D48CF4}"/>
            </a:ext>
          </a:extLst>
        </xdr:cNvPr>
        <xdr:cNvGrpSpPr>
          <a:grpSpLocks/>
        </xdr:cNvGrpSpPr>
      </xdr:nvGrpSpPr>
      <xdr:grpSpPr bwMode="auto">
        <a:xfrm>
          <a:off x="4114800" y="10029825"/>
          <a:ext cx="238125" cy="0"/>
          <a:chOff x="466" y="3952"/>
          <a:chExt cx="28" cy="16"/>
        </a:xfrm>
      </xdr:grpSpPr>
      <xdr:sp macro="" textlink="">
        <xdr:nvSpPr>
          <xdr:cNvPr id="4813298" name="Line 5744">
            <a:extLst>
              <a:ext uri="{FF2B5EF4-FFF2-40B4-BE49-F238E27FC236}">
                <a16:creationId xmlns:a16="http://schemas.microsoft.com/office/drawing/2014/main" id="{C90374E0-9EA1-40FF-B2FA-7B872793A2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9" name="Line 5745">
            <a:extLst>
              <a:ext uri="{FF2B5EF4-FFF2-40B4-BE49-F238E27FC236}">
                <a16:creationId xmlns:a16="http://schemas.microsoft.com/office/drawing/2014/main" id="{A7B22780-AA95-478A-AB34-65A19CE7E7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4" name="Group 5746">
          <a:extLst>
            <a:ext uri="{FF2B5EF4-FFF2-40B4-BE49-F238E27FC236}">
              <a16:creationId xmlns:a16="http://schemas.microsoft.com/office/drawing/2014/main" id="{6EA0FEBE-D14A-4797-8AEF-CEF6617E0AC8}"/>
            </a:ext>
          </a:extLst>
        </xdr:cNvPr>
        <xdr:cNvGrpSpPr>
          <a:grpSpLocks/>
        </xdr:cNvGrpSpPr>
      </xdr:nvGrpSpPr>
      <xdr:grpSpPr bwMode="auto">
        <a:xfrm>
          <a:off x="4114800" y="10029825"/>
          <a:ext cx="238125" cy="0"/>
          <a:chOff x="466" y="3952"/>
          <a:chExt cx="28" cy="16"/>
        </a:xfrm>
      </xdr:grpSpPr>
      <xdr:sp macro="" textlink="">
        <xdr:nvSpPr>
          <xdr:cNvPr id="4813296" name="Line 5747">
            <a:extLst>
              <a:ext uri="{FF2B5EF4-FFF2-40B4-BE49-F238E27FC236}">
                <a16:creationId xmlns:a16="http://schemas.microsoft.com/office/drawing/2014/main" id="{09DA80DE-88AD-421A-A5E8-E26BFCF28E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7" name="Line 5748">
            <a:extLst>
              <a:ext uri="{FF2B5EF4-FFF2-40B4-BE49-F238E27FC236}">
                <a16:creationId xmlns:a16="http://schemas.microsoft.com/office/drawing/2014/main" id="{344C15A1-8605-4DD5-B61A-ACC7506915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5" name="Group 5749">
          <a:extLst>
            <a:ext uri="{FF2B5EF4-FFF2-40B4-BE49-F238E27FC236}">
              <a16:creationId xmlns:a16="http://schemas.microsoft.com/office/drawing/2014/main" id="{42C12C34-5972-444F-8D26-A02D38FF3898}"/>
            </a:ext>
          </a:extLst>
        </xdr:cNvPr>
        <xdr:cNvGrpSpPr>
          <a:grpSpLocks/>
        </xdr:cNvGrpSpPr>
      </xdr:nvGrpSpPr>
      <xdr:grpSpPr bwMode="auto">
        <a:xfrm>
          <a:off x="5133975" y="10029825"/>
          <a:ext cx="0" cy="0"/>
          <a:chOff x="466" y="3952"/>
          <a:chExt cx="28" cy="16"/>
        </a:xfrm>
      </xdr:grpSpPr>
      <xdr:sp macro="" textlink="">
        <xdr:nvSpPr>
          <xdr:cNvPr id="4813294" name="Line 5750">
            <a:extLst>
              <a:ext uri="{FF2B5EF4-FFF2-40B4-BE49-F238E27FC236}">
                <a16:creationId xmlns:a16="http://schemas.microsoft.com/office/drawing/2014/main" id="{1F828D25-F409-4443-954E-C8528668DA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5" name="Line 5751">
            <a:extLst>
              <a:ext uri="{FF2B5EF4-FFF2-40B4-BE49-F238E27FC236}">
                <a16:creationId xmlns:a16="http://schemas.microsoft.com/office/drawing/2014/main" id="{1F4E2D65-7D40-4FDB-959E-6403FDEDA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6" name="Group 5752">
          <a:extLst>
            <a:ext uri="{FF2B5EF4-FFF2-40B4-BE49-F238E27FC236}">
              <a16:creationId xmlns:a16="http://schemas.microsoft.com/office/drawing/2014/main" id="{5E9F9DF8-3289-457B-BD28-3C24EDEE76C8}"/>
            </a:ext>
          </a:extLst>
        </xdr:cNvPr>
        <xdr:cNvGrpSpPr>
          <a:grpSpLocks/>
        </xdr:cNvGrpSpPr>
      </xdr:nvGrpSpPr>
      <xdr:grpSpPr bwMode="auto">
        <a:xfrm>
          <a:off x="5133975" y="10029825"/>
          <a:ext cx="0" cy="0"/>
          <a:chOff x="466" y="3952"/>
          <a:chExt cx="28" cy="16"/>
        </a:xfrm>
      </xdr:grpSpPr>
      <xdr:sp macro="" textlink="">
        <xdr:nvSpPr>
          <xdr:cNvPr id="4813292" name="Line 5753">
            <a:extLst>
              <a:ext uri="{FF2B5EF4-FFF2-40B4-BE49-F238E27FC236}">
                <a16:creationId xmlns:a16="http://schemas.microsoft.com/office/drawing/2014/main" id="{3F656989-D4FA-446C-8CD0-56FAC99ABA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3" name="Line 5754">
            <a:extLst>
              <a:ext uri="{FF2B5EF4-FFF2-40B4-BE49-F238E27FC236}">
                <a16:creationId xmlns:a16="http://schemas.microsoft.com/office/drawing/2014/main" id="{ED6A8B3A-91B3-4C7B-B286-5E251BF6AD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7" name="Group 5755">
          <a:extLst>
            <a:ext uri="{FF2B5EF4-FFF2-40B4-BE49-F238E27FC236}">
              <a16:creationId xmlns:a16="http://schemas.microsoft.com/office/drawing/2014/main" id="{1B27F396-A2E3-4A26-A161-2A65AD131EE9}"/>
            </a:ext>
          </a:extLst>
        </xdr:cNvPr>
        <xdr:cNvGrpSpPr>
          <a:grpSpLocks/>
        </xdr:cNvGrpSpPr>
      </xdr:nvGrpSpPr>
      <xdr:grpSpPr bwMode="auto">
        <a:xfrm>
          <a:off x="5133975" y="10029825"/>
          <a:ext cx="0" cy="0"/>
          <a:chOff x="466" y="3952"/>
          <a:chExt cx="28" cy="16"/>
        </a:xfrm>
      </xdr:grpSpPr>
      <xdr:sp macro="" textlink="">
        <xdr:nvSpPr>
          <xdr:cNvPr id="4813290" name="Line 5756">
            <a:extLst>
              <a:ext uri="{FF2B5EF4-FFF2-40B4-BE49-F238E27FC236}">
                <a16:creationId xmlns:a16="http://schemas.microsoft.com/office/drawing/2014/main" id="{9E656DA0-1644-4D6E-BAE2-459C55F41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1" name="Line 5757">
            <a:extLst>
              <a:ext uri="{FF2B5EF4-FFF2-40B4-BE49-F238E27FC236}">
                <a16:creationId xmlns:a16="http://schemas.microsoft.com/office/drawing/2014/main" id="{3D670625-8C0E-46A2-BF85-8B90F87412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8" name="Group 5758">
          <a:extLst>
            <a:ext uri="{FF2B5EF4-FFF2-40B4-BE49-F238E27FC236}">
              <a16:creationId xmlns:a16="http://schemas.microsoft.com/office/drawing/2014/main" id="{4D6F3D97-EBBF-4CE2-A8C1-F4C2EEFEBFC2}"/>
            </a:ext>
          </a:extLst>
        </xdr:cNvPr>
        <xdr:cNvGrpSpPr>
          <a:grpSpLocks/>
        </xdr:cNvGrpSpPr>
      </xdr:nvGrpSpPr>
      <xdr:grpSpPr bwMode="auto">
        <a:xfrm>
          <a:off x="5133975" y="10029825"/>
          <a:ext cx="0" cy="0"/>
          <a:chOff x="466" y="3952"/>
          <a:chExt cx="28" cy="16"/>
        </a:xfrm>
      </xdr:grpSpPr>
      <xdr:sp macro="" textlink="">
        <xdr:nvSpPr>
          <xdr:cNvPr id="4813288" name="Line 5759">
            <a:extLst>
              <a:ext uri="{FF2B5EF4-FFF2-40B4-BE49-F238E27FC236}">
                <a16:creationId xmlns:a16="http://schemas.microsoft.com/office/drawing/2014/main" id="{98ABB9DE-A345-4330-B2C8-84F746DFF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9" name="Line 5760">
            <a:extLst>
              <a:ext uri="{FF2B5EF4-FFF2-40B4-BE49-F238E27FC236}">
                <a16:creationId xmlns:a16="http://schemas.microsoft.com/office/drawing/2014/main" id="{DC0A3156-AFB9-4142-82B1-62A73543EE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839" name="Group 5761">
          <a:extLst>
            <a:ext uri="{FF2B5EF4-FFF2-40B4-BE49-F238E27FC236}">
              <a16:creationId xmlns:a16="http://schemas.microsoft.com/office/drawing/2014/main" id="{22BE98BF-CEC9-48C2-B8A6-5083BC0F5823}"/>
            </a:ext>
          </a:extLst>
        </xdr:cNvPr>
        <xdr:cNvGrpSpPr>
          <a:grpSpLocks/>
        </xdr:cNvGrpSpPr>
      </xdr:nvGrpSpPr>
      <xdr:grpSpPr bwMode="auto">
        <a:xfrm>
          <a:off x="4048125" y="10029825"/>
          <a:ext cx="266700" cy="0"/>
          <a:chOff x="466" y="3952"/>
          <a:chExt cx="28" cy="16"/>
        </a:xfrm>
      </xdr:grpSpPr>
      <xdr:sp macro="" textlink="">
        <xdr:nvSpPr>
          <xdr:cNvPr id="4813286" name="Line 5762">
            <a:extLst>
              <a:ext uri="{FF2B5EF4-FFF2-40B4-BE49-F238E27FC236}">
                <a16:creationId xmlns:a16="http://schemas.microsoft.com/office/drawing/2014/main" id="{E80F1308-1C65-4DFE-A3A1-CD55DA9E7D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7" name="Line 5763">
            <a:extLst>
              <a:ext uri="{FF2B5EF4-FFF2-40B4-BE49-F238E27FC236}">
                <a16:creationId xmlns:a16="http://schemas.microsoft.com/office/drawing/2014/main" id="{9E6DC4F3-AFA2-40C0-83C3-7B3EBD35FC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840" name="Group 5764">
          <a:extLst>
            <a:ext uri="{FF2B5EF4-FFF2-40B4-BE49-F238E27FC236}">
              <a16:creationId xmlns:a16="http://schemas.microsoft.com/office/drawing/2014/main" id="{7D713334-C32B-4FB5-B88D-0A10E112F0D5}"/>
            </a:ext>
          </a:extLst>
        </xdr:cNvPr>
        <xdr:cNvGrpSpPr>
          <a:grpSpLocks/>
        </xdr:cNvGrpSpPr>
      </xdr:nvGrpSpPr>
      <xdr:grpSpPr bwMode="auto">
        <a:xfrm>
          <a:off x="4029075" y="10029825"/>
          <a:ext cx="266700" cy="0"/>
          <a:chOff x="466" y="3952"/>
          <a:chExt cx="28" cy="16"/>
        </a:xfrm>
      </xdr:grpSpPr>
      <xdr:sp macro="" textlink="">
        <xdr:nvSpPr>
          <xdr:cNvPr id="4813284" name="Line 5765">
            <a:extLst>
              <a:ext uri="{FF2B5EF4-FFF2-40B4-BE49-F238E27FC236}">
                <a16:creationId xmlns:a16="http://schemas.microsoft.com/office/drawing/2014/main" id="{20C420FC-3E95-4709-9FDB-9857D58BD3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5" name="Line 5766">
            <a:extLst>
              <a:ext uri="{FF2B5EF4-FFF2-40B4-BE49-F238E27FC236}">
                <a16:creationId xmlns:a16="http://schemas.microsoft.com/office/drawing/2014/main" id="{E677735F-F8E6-4701-9FB8-3A3BB3EC3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1" name="Group 5767">
          <a:extLst>
            <a:ext uri="{FF2B5EF4-FFF2-40B4-BE49-F238E27FC236}">
              <a16:creationId xmlns:a16="http://schemas.microsoft.com/office/drawing/2014/main" id="{A36B64CD-3384-40CD-9411-A05F5D98BC02}"/>
            </a:ext>
          </a:extLst>
        </xdr:cNvPr>
        <xdr:cNvGrpSpPr>
          <a:grpSpLocks/>
        </xdr:cNvGrpSpPr>
      </xdr:nvGrpSpPr>
      <xdr:grpSpPr bwMode="auto">
        <a:xfrm>
          <a:off x="4057650" y="10029825"/>
          <a:ext cx="266700" cy="0"/>
          <a:chOff x="466" y="3952"/>
          <a:chExt cx="28" cy="16"/>
        </a:xfrm>
      </xdr:grpSpPr>
      <xdr:sp macro="" textlink="">
        <xdr:nvSpPr>
          <xdr:cNvPr id="4813282" name="Line 5768">
            <a:extLst>
              <a:ext uri="{FF2B5EF4-FFF2-40B4-BE49-F238E27FC236}">
                <a16:creationId xmlns:a16="http://schemas.microsoft.com/office/drawing/2014/main" id="{100284FB-92C5-4F15-9B4D-B531F3E410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3" name="Line 5769">
            <a:extLst>
              <a:ext uri="{FF2B5EF4-FFF2-40B4-BE49-F238E27FC236}">
                <a16:creationId xmlns:a16="http://schemas.microsoft.com/office/drawing/2014/main" id="{1B554A7C-F91F-464A-A231-ACD96C2611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842" name="Group 5770">
          <a:extLst>
            <a:ext uri="{FF2B5EF4-FFF2-40B4-BE49-F238E27FC236}">
              <a16:creationId xmlns:a16="http://schemas.microsoft.com/office/drawing/2014/main" id="{4882D94E-8F41-4D41-8453-845538611BC7}"/>
            </a:ext>
          </a:extLst>
        </xdr:cNvPr>
        <xdr:cNvGrpSpPr>
          <a:grpSpLocks/>
        </xdr:cNvGrpSpPr>
      </xdr:nvGrpSpPr>
      <xdr:grpSpPr bwMode="auto">
        <a:xfrm>
          <a:off x="4629150" y="10029825"/>
          <a:ext cx="266700" cy="0"/>
          <a:chOff x="466" y="3952"/>
          <a:chExt cx="28" cy="16"/>
        </a:xfrm>
      </xdr:grpSpPr>
      <xdr:sp macro="" textlink="">
        <xdr:nvSpPr>
          <xdr:cNvPr id="4813280" name="Line 5771">
            <a:extLst>
              <a:ext uri="{FF2B5EF4-FFF2-40B4-BE49-F238E27FC236}">
                <a16:creationId xmlns:a16="http://schemas.microsoft.com/office/drawing/2014/main" id="{14849978-37C0-400F-95B0-4FB46D5EE0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1" name="Line 5772">
            <a:extLst>
              <a:ext uri="{FF2B5EF4-FFF2-40B4-BE49-F238E27FC236}">
                <a16:creationId xmlns:a16="http://schemas.microsoft.com/office/drawing/2014/main" id="{7B5EC63B-E178-4936-B5BF-1FC6CE44EB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843" name="Group 5773">
          <a:extLst>
            <a:ext uri="{FF2B5EF4-FFF2-40B4-BE49-F238E27FC236}">
              <a16:creationId xmlns:a16="http://schemas.microsoft.com/office/drawing/2014/main" id="{96AC2999-0DDE-4A51-9E60-EB11E0158C85}"/>
            </a:ext>
          </a:extLst>
        </xdr:cNvPr>
        <xdr:cNvGrpSpPr>
          <a:grpSpLocks/>
        </xdr:cNvGrpSpPr>
      </xdr:nvGrpSpPr>
      <xdr:grpSpPr bwMode="auto">
        <a:xfrm>
          <a:off x="4657725" y="10029825"/>
          <a:ext cx="266700" cy="0"/>
          <a:chOff x="466" y="3952"/>
          <a:chExt cx="28" cy="16"/>
        </a:xfrm>
      </xdr:grpSpPr>
      <xdr:sp macro="" textlink="">
        <xdr:nvSpPr>
          <xdr:cNvPr id="4813278" name="Line 5774">
            <a:extLst>
              <a:ext uri="{FF2B5EF4-FFF2-40B4-BE49-F238E27FC236}">
                <a16:creationId xmlns:a16="http://schemas.microsoft.com/office/drawing/2014/main" id="{69396446-79FD-4B9C-8F03-90FF216B33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9" name="Line 5775">
            <a:extLst>
              <a:ext uri="{FF2B5EF4-FFF2-40B4-BE49-F238E27FC236}">
                <a16:creationId xmlns:a16="http://schemas.microsoft.com/office/drawing/2014/main" id="{88BE3303-68C0-4F91-BCE4-C72B4627D6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844" name="Group 5776">
          <a:extLst>
            <a:ext uri="{FF2B5EF4-FFF2-40B4-BE49-F238E27FC236}">
              <a16:creationId xmlns:a16="http://schemas.microsoft.com/office/drawing/2014/main" id="{6986CFBF-D0A9-4D50-AA2A-BFAB450AA804}"/>
            </a:ext>
          </a:extLst>
        </xdr:cNvPr>
        <xdr:cNvGrpSpPr>
          <a:grpSpLocks/>
        </xdr:cNvGrpSpPr>
      </xdr:nvGrpSpPr>
      <xdr:grpSpPr bwMode="auto">
        <a:xfrm>
          <a:off x="4648200" y="10029825"/>
          <a:ext cx="266700" cy="0"/>
          <a:chOff x="466" y="3952"/>
          <a:chExt cx="28" cy="16"/>
        </a:xfrm>
      </xdr:grpSpPr>
      <xdr:sp macro="" textlink="">
        <xdr:nvSpPr>
          <xdr:cNvPr id="4813276" name="Line 5777">
            <a:extLst>
              <a:ext uri="{FF2B5EF4-FFF2-40B4-BE49-F238E27FC236}">
                <a16:creationId xmlns:a16="http://schemas.microsoft.com/office/drawing/2014/main" id="{601554A6-82F8-4189-A7E5-016E74E686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7" name="Line 5778">
            <a:extLst>
              <a:ext uri="{FF2B5EF4-FFF2-40B4-BE49-F238E27FC236}">
                <a16:creationId xmlns:a16="http://schemas.microsoft.com/office/drawing/2014/main" id="{7CBF05AE-AFD7-4322-B140-50A69DF677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845" name="Group 5779">
          <a:extLst>
            <a:ext uri="{FF2B5EF4-FFF2-40B4-BE49-F238E27FC236}">
              <a16:creationId xmlns:a16="http://schemas.microsoft.com/office/drawing/2014/main" id="{79704F35-977C-425C-A6BD-2683DE42A0BA}"/>
            </a:ext>
          </a:extLst>
        </xdr:cNvPr>
        <xdr:cNvGrpSpPr>
          <a:grpSpLocks/>
        </xdr:cNvGrpSpPr>
      </xdr:nvGrpSpPr>
      <xdr:grpSpPr bwMode="auto">
        <a:xfrm>
          <a:off x="4038600" y="10029825"/>
          <a:ext cx="266700" cy="0"/>
          <a:chOff x="466" y="3952"/>
          <a:chExt cx="28" cy="16"/>
        </a:xfrm>
      </xdr:grpSpPr>
      <xdr:sp macro="" textlink="">
        <xdr:nvSpPr>
          <xdr:cNvPr id="4813274" name="Line 5780">
            <a:extLst>
              <a:ext uri="{FF2B5EF4-FFF2-40B4-BE49-F238E27FC236}">
                <a16:creationId xmlns:a16="http://schemas.microsoft.com/office/drawing/2014/main" id="{497928BC-B2C3-4453-89BD-7CA429A68B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5" name="Line 5781">
            <a:extLst>
              <a:ext uri="{FF2B5EF4-FFF2-40B4-BE49-F238E27FC236}">
                <a16:creationId xmlns:a16="http://schemas.microsoft.com/office/drawing/2014/main" id="{EE0A8FF4-6DAB-4CD9-8BE7-F3CF60A703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846" name="Group 5782">
          <a:extLst>
            <a:ext uri="{FF2B5EF4-FFF2-40B4-BE49-F238E27FC236}">
              <a16:creationId xmlns:a16="http://schemas.microsoft.com/office/drawing/2014/main" id="{F429A8A6-B3F1-4D97-A6FE-AFC7BD3E0B9B}"/>
            </a:ext>
          </a:extLst>
        </xdr:cNvPr>
        <xdr:cNvGrpSpPr>
          <a:grpSpLocks/>
        </xdr:cNvGrpSpPr>
      </xdr:nvGrpSpPr>
      <xdr:grpSpPr bwMode="auto">
        <a:xfrm>
          <a:off x="4086225" y="10029825"/>
          <a:ext cx="266700" cy="0"/>
          <a:chOff x="466" y="3952"/>
          <a:chExt cx="28" cy="16"/>
        </a:xfrm>
      </xdr:grpSpPr>
      <xdr:sp macro="" textlink="">
        <xdr:nvSpPr>
          <xdr:cNvPr id="4813272" name="Line 5783">
            <a:extLst>
              <a:ext uri="{FF2B5EF4-FFF2-40B4-BE49-F238E27FC236}">
                <a16:creationId xmlns:a16="http://schemas.microsoft.com/office/drawing/2014/main" id="{DBE06623-5E52-41A9-A274-1EB23EA72A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3" name="Line 5784">
            <a:extLst>
              <a:ext uri="{FF2B5EF4-FFF2-40B4-BE49-F238E27FC236}">
                <a16:creationId xmlns:a16="http://schemas.microsoft.com/office/drawing/2014/main" id="{1B53A796-0991-4441-9C0E-0E9D5DB03D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847" name="Group 5785">
          <a:extLst>
            <a:ext uri="{FF2B5EF4-FFF2-40B4-BE49-F238E27FC236}">
              <a16:creationId xmlns:a16="http://schemas.microsoft.com/office/drawing/2014/main" id="{160C8DAE-0161-42C2-A8A5-3F1DD116BE03}"/>
            </a:ext>
          </a:extLst>
        </xdr:cNvPr>
        <xdr:cNvGrpSpPr>
          <a:grpSpLocks/>
        </xdr:cNvGrpSpPr>
      </xdr:nvGrpSpPr>
      <xdr:grpSpPr bwMode="auto">
        <a:xfrm>
          <a:off x="4067175" y="10029825"/>
          <a:ext cx="266700" cy="0"/>
          <a:chOff x="466" y="3952"/>
          <a:chExt cx="28" cy="16"/>
        </a:xfrm>
      </xdr:grpSpPr>
      <xdr:sp macro="" textlink="">
        <xdr:nvSpPr>
          <xdr:cNvPr id="4813270" name="Line 5786">
            <a:extLst>
              <a:ext uri="{FF2B5EF4-FFF2-40B4-BE49-F238E27FC236}">
                <a16:creationId xmlns:a16="http://schemas.microsoft.com/office/drawing/2014/main" id="{504FA2EF-04CB-48A5-A12F-CD8DE41033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1" name="Line 5787">
            <a:extLst>
              <a:ext uri="{FF2B5EF4-FFF2-40B4-BE49-F238E27FC236}">
                <a16:creationId xmlns:a16="http://schemas.microsoft.com/office/drawing/2014/main" id="{98D178C0-88F3-4E15-A266-AD48A6AD89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8" name="Group 5788">
          <a:extLst>
            <a:ext uri="{FF2B5EF4-FFF2-40B4-BE49-F238E27FC236}">
              <a16:creationId xmlns:a16="http://schemas.microsoft.com/office/drawing/2014/main" id="{C66A745B-161C-4E58-A073-C0F249184744}"/>
            </a:ext>
          </a:extLst>
        </xdr:cNvPr>
        <xdr:cNvGrpSpPr>
          <a:grpSpLocks/>
        </xdr:cNvGrpSpPr>
      </xdr:nvGrpSpPr>
      <xdr:grpSpPr bwMode="auto">
        <a:xfrm>
          <a:off x="4057650" y="10029825"/>
          <a:ext cx="266700" cy="0"/>
          <a:chOff x="466" y="3952"/>
          <a:chExt cx="28" cy="16"/>
        </a:xfrm>
      </xdr:grpSpPr>
      <xdr:sp macro="" textlink="">
        <xdr:nvSpPr>
          <xdr:cNvPr id="4813268" name="Line 5789">
            <a:extLst>
              <a:ext uri="{FF2B5EF4-FFF2-40B4-BE49-F238E27FC236}">
                <a16:creationId xmlns:a16="http://schemas.microsoft.com/office/drawing/2014/main" id="{84990A72-EC03-4FDB-A4D5-30FCACD70E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9" name="Line 5790">
            <a:extLst>
              <a:ext uri="{FF2B5EF4-FFF2-40B4-BE49-F238E27FC236}">
                <a16:creationId xmlns:a16="http://schemas.microsoft.com/office/drawing/2014/main" id="{B841E147-93A1-49F0-B0E9-4F54566D09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49" name="Group 5791">
          <a:extLst>
            <a:ext uri="{FF2B5EF4-FFF2-40B4-BE49-F238E27FC236}">
              <a16:creationId xmlns:a16="http://schemas.microsoft.com/office/drawing/2014/main" id="{3A12753B-2AA3-4A83-BA62-E18B901DDF64}"/>
            </a:ext>
          </a:extLst>
        </xdr:cNvPr>
        <xdr:cNvGrpSpPr>
          <a:grpSpLocks/>
        </xdr:cNvGrpSpPr>
      </xdr:nvGrpSpPr>
      <xdr:grpSpPr bwMode="auto">
        <a:xfrm>
          <a:off x="4114800" y="10029825"/>
          <a:ext cx="238125" cy="0"/>
          <a:chOff x="466" y="3952"/>
          <a:chExt cx="28" cy="16"/>
        </a:xfrm>
      </xdr:grpSpPr>
      <xdr:sp macro="" textlink="">
        <xdr:nvSpPr>
          <xdr:cNvPr id="4813266" name="Line 5792">
            <a:extLst>
              <a:ext uri="{FF2B5EF4-FFF2-40B4-BE49-F238E27FC236}">
                <a16:creationId xmlns:a16="http://schemas.microsoft.com/office/drawing/2014/main" id="{D854A315-8DD1-497D-98C9-8DE6D7623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7" name="Line 5793">
            <a:extLst>
              <a:ext uri="{FF2B5EF4-FFF2-40B4-BE49-F238E27FC236}">
                <a16:creationId xmlns:a16="http://schemas.microsoft.com/office/drawing/2014/main" id="{8BE3F923-F6A8-4B00-AAD6-1F18B14B1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0" name="Group 5794">
          <a:extLst>
            <a:ext uri="{FF2B5EF4-FFF2-40B4-BE49-F238E27FC236}">
              <a16:creationId xmlns:a16="http://schemas.microsoft.com/office/drawing/2014/main" id="{DD00899D-7AA9-4CE4-A2BB-06A3DCF0BD2B}"/>
            </a:ext>
          </a:extLst>
        </xdr:cNvPr>
        <xdr:cNvGrpSpPr>
          <a:grpSpLocks/>
        </xdr:cNvGrpSpPr>
      </xdr:nvGrpSpPr>
      <xdr:grpSpPr bwMode="auto">
        <a:xfrm>
          <a:off x="4114800" y="10029825"/>
          <a:ext cx="238125" cy="0"/>
          <a:chOff x="466" y="3952"/>
          <a:chExt cx="28" cy="16"/>
        </a:xfrm>
      </xdr:grpSpPr>
      <xdr:sp macro="" textlink="">
        <xdr:nvSpPr>
          <xdr:cNvPr id="4813264" name="Line 5795">
            <a:extLst>
              <a:ext uri="{FF2B5EF4-FFF2-40B4-BE49-F238E27FC236}">
                <a16:creationId xmlns:a16="http://schemas.microsoft.com/office/drawing/2014/main" id="{5474B257-B2E4-4179-9D32-109D860BA8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5" name="Line 5796">
            <a:extLst>
              <a:ext uri="{FF2B5EF4-FFF2-40B4-BE49-F238E27FC236}">
                <a16:creationId xmlns:a16="http://schemas.microsoft.com/office/drawing/2014/main" id="{CA5FD85D-01B1-468F-8D2F-D412A6B124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1" name="Group 5797">
          <a:extLst>
            <a:ext uri="{FF2B5EF4-FFF2-40B4-BE49-F238E27FC236}">
              <a16:creationId xmlns:a16="http://schemas.microsoft.com/office/drawing/2014/main" id="{9D2A51B0-FFE8-40CC-BB78-7FB88A843C6B}"/>
            </a:ext>
          </a:extLst>
        </xdr:cNvPr>
        <xdr:cNvGrpSpPr>
          <a:grpSpLocks/>
        </xdr:cNvGrpSpPr>
      </xdr:nvGrpSpPr>
      <xdr:grpSpPr bwMode="auto">
        <a:xfrm>
          <a:off x="4114800" y="10029825"/>
          <a:ext cx="238125" cy="0"/>
          <a:chOff x="466" y="3952"/>
          <a:chExt cx="28" cy="16"/>
        </a:xfrm>
      </xdr:grpSpPr>
      <xdr:sp macro="" textlink="">
        <xdr:nvSpPr>
          <xdr:cNvPr id="4813262" name="Line 5798">
            <a:extLst>
              <a:ext uri="{FF2B5EF4-FFF2-40B4-BE49-F238E27FC236}">
                <a16:creationId xmlns:a16="http://schemas.microsoft.com/office/drawing/2014/main" id="{9E17FD3E-9195-494E-AFC5-8D1DC71963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3" name="Line 5799">
            <a:extLst>
              <a:ext uri="{FF2B5EF4-FFF2-40B4-BE49-F238E27FC236}">
                <a16:creationId xmlns:a16="http://schemas.microsoft.com/office/drawing/2014/main" id="{865FEFF3-5483-4060-9986-C65FBCE29F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2" name="Group 5800">
          <a:extLst>
            <a:ext uri="{FF2B5EF4-FFF2-40B4-BE49-F238E27FC236}">
              <a16:creationId xmlns:a16="http://schemas.microsoft.com/office/drawing/2014/main" id="{8067EC7F-BB9F-4644-88D4-37658ED17CD3}"/>
            </a:ext>
          </a:extLst>
        </xdr:cNvPr>
        <xdr:cNvGrpSpPr>
          <a:grpSpLocks/>
        </xdr:cNvGrpSpPr>
      </xdr:nvGrpSpPr>
      <xdr:grpSpPr bwMode="auto">
        <a:xfrm>
          <a:off x="4114800" y="10029825"/>
          <a:ext cx="238125" cy="0"/>
          <a:chOff x="466" y="3952"/>
          <a:chExt cx="28" cy="16"/>
        </a:xfrm>
      </xdr:grpSpPr>
      <xdr:sp macro="" textlink="">
        <xdr:nvSpPr>
          <xdr:cNvPr id="4813260" name="Line 5801">
            <a:extLst>
              <a:ext uri="{FF2B5EF4-FFF2-40B4-BE49-F238E27FC236}">
                <a16:creationId xmlns:a16="http://schemas.microsoft.com/office/drawing/2014/main" id="{A6257C96-077C-47D5-A82C-869AE999F5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1" name="Line 5802">
            <a:extLst>
              <a:ext uri="{FF2B5EF4-FFF2-40B4-BE49-F238E27FC236}">
                <a16:creationId xmlns:a16="http://schemas.microsoft.com/office/drawing/2014/main" id="{A9E8E23F-97D1-4114-853B-F70BF87771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3" name="Group 5803">
          <a:extLst>
            <a:ext uri="{FF2B5EF4-FFF2-40B4-BE49-F238E27FC236}">
              <a16:creationId xmlns:a16="http://schemas.microsoft.com/office/drawing/2014/main" id="{DCB016E8-F873-454C-B16A-10A3A213466A}"/>
            </a:ext>
          </a:extLst>
        </xdr:cNvPr>
        <xdr:cNvGrpSpPr>
          <a:grpSpLocks/>
        </xdr:cNvGrpSpPr>
      </xdr:nvGrpSpPr>
      <xdr:grpSpPr bwMode="auto">
        <a:xfrm>
          <a:off x="4114800" y="10029825"/>
          <a:ext cx="238125" cy="0"/>
          <a:chOff x="466" y="3952"/>
          <a:chExt cx="28" cy="16"/>
        </a:xfrm>
      </xdr:grpSpPr>
      <xdr:sp macro="" textlink="">
        <xdr:nvSpPr>
          <xdr:cNvPr id="4813258" name="Line 5804">
            <a:extLst>
              <a:ext uri="{FF2B5EF4-FFF2-40B4-BE49-F238E27FC236}">
                <a16:creationId xmlns:a16="http://schemas.microsoft.com/office/drawing/2014/main" id="{46C3A424-B504-4CAE-BE67-D8E68C652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9" name="Line 5805">
            <a:extLst>
              <a:ext uri="{FF2B5EF4-FFF2-40B4-BE49-F238E27FC236}">
                <a16:creationId xmlns:a16="http://schemas.microsoft.com/office/drawing/2014/main" id="{A3B64902-B9F1-4B77-AFE4-86B86279D6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4" name="Group 5806">
          <a:extLst>
            <a:ext uri="{FF2B5EF4-FFF2-40B4-BE49-F238E27FC236}">
              <a16:creationId xmlns:a16="http://schemas.microsoft.com/office/drawing/2014/main" id="{A6E34118-43D4-4863-9088-B1A4957AE592}"/>
            </a:ext>
          </a:extLst>
        </xdr:cNvPr>
        <xdr:cNvGrpSpPr>
          <a:grpSpLocks/>
        </xdr:cNvGrpSpPr>
      </xdr:nvGrpSpPr>
      <xdr:grpSpPr bwMode="auto">
        <a:xfrm>
          <a:off x="4114800" y="10029825"/>
          <a:ext cx="238125" cy="0"/>
          <a:chOff x="466" y="3952"/>
          <a:chExt cx="28" cy="16"/>
        </a:xfrm>
      </xdr:grpSpPr>
      <xdr:sp macro="" textlink="">
        <xdr:nvSpPr>
          <xdr:cNvPr id="4813256" name="Line 5807">
            <a:extLst>
              <a:ext uri="{FF2B5EF4-FFF2-40B4-BE49-F238E27FC236}">
                <a16:creationId xmlns:a16="http://schemas.microsoft.com/office/drawing/2014/main" id="{F684FC53-346A-438F-B4CB-941F49E077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7" name="Line 5808">
            <a:extLst>
              <a:ext uri="{FF2B5EF4-FFF2-40B4-BE49-F238E27FC236}">
                <a16:creationId xmlns:a16="http://schemas.microsoft.com/office/drawing/2014/main" id="{649732B2-171B-4B1A-9171-B92E1E91D8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855" name="Group 5809">
          <a:extLst>
            <a:ext uri="{FF2B5EF4-FFF2-40B4-BE49-F238E27FC236}">
              <a16:creationId xmlns:a16="http://schemas.microsoft.com/office/drawing/2014/main" id="{CB39772A-DB0C-4F38-840B-7514FC8401B5}"/>
            </a:ext>
          </a:extLst>
        </xdr:cNvPr>
        <xdr:cNvGrpSpPr>
          <a:grpSpLocks/>
        </xdr:cNvGrpSpPr>
      </xdr:nvGrpSpPr>
      <xdr:grpSpPr bwMode="auto">
        <a:xfrm>
          <a:off x="3990975" y="10029825"/>
          <a:ext cx="228600" cy="0"/>
          <a:chOff x="466" y="3952"/>
          <a:chExt cx="28" cy="16"/>
        </a:xfrm>
      </xdr:grpSpPr>
      <xdr:sp macro="" textlink="">
        <xdr:nvSpPr>
          <xdr:cNvPr id="4813254" name="Line 5810">
            <a:extLst>
              <a:ext uri="{FF2B5EF4-FFF2-40B4-BE49-F238E27FC236}">
                <a16:creationId xmlns:a16="http://schemas.microsoft.com/office/drawing/2014/main" id="{6F680ADD-5E23-4550-963B-1CAB260E1BD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5" name="Line 5811">
            <a:extLst>
              <a:ext uri="{FF2B5EF4-FFF2-40B4-BE49-F238E27FC236}">
                <a16:creationId xmlns:a16="http://schemas.microsoft.com/office/drawing/2014/main" id="{7BFC7AE2-9325-4CD3-97A5-923EBD0335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6" name="Group 5812">
          <a:extLst>
            <a:ext uri="{FF2B5EF4-FFF2-40B4-BE49-F238E27FC236}">
              <a16:creationId xmlns:a16="http://schemas.microsoft.com/office/drawing/2014/main" id="{63104051-8E6E-4A4F-9322-7CCCCE7845B3}"/>
            </a:ext>
          </a:extLst>
        </xdr:cNvPr>
        <xdr:cNvGrpSpPr>
          <a:grpSpLocks/>
        </xdr:cNvGrpSpPr>
      </xdr:nvGrpSpPr>
      <xdr:grpSpPr bwMode="auto">
        <a:xfrm>
          <a:off x="4114800" y="10029825"/>
          <a:ext cx="228600" cy="0"/>
          <a:chOff x="466" y="3952"/>
          <a:chExt cx="28" cy="16"/>
        </a:xfrm>
      </xdr:grpSpPr>
      <xdr:sp macro="" textlink="">
        <xdr:nvSpPr>
          <xdr:cNvPr id="4813252" name="Line 5813">
            <a:extLst>
              <a:ext uri="{FF2B5EF4-FFF2-40B4-BE49-F238E27FC236}">
                <a16:creationId xmlns:a16="http://schemas.microsoft.com/office/drawing/2014/main" id="{D16802E7-D16A-4888-BD2A-4260DA0A5F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3" name="Line 5814">
            <a:extLst>
              <a:ext uri="{FF2B5EF4-FFF2-40B4-BE49-F238E27FC236}">
                <a16:creationId xmlns:a16="http://schemas.microsoft.com/office/drawing/2014/main" id="{A28E2BA0-9331-4948-AB22-256AC9E2A5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7" name="Group 5815">
          <a:extLst>
            <a:ext uri="{FF2B5EF4-FFF2-40B4-BE49-F238E27FC236}">
              <a16:creationId xmlns:a16="http://schemas.microsoft.com/office/drawing/2014/main" id="{83A0EC33-78BE-4D99-A324-A3DA8C6DB10E}"/>
            </a:ext>
          </a:extLst>
        </xdr:cNvPr>
        <xdr:cNvGrpSpPr>
          <a:grpSpLocks/>
        </xdr:cNvGrpSpPr>
      </xdr:nvGrpSpPr>
      <xdr:grpSpPr bwMode="auto">
        <a:xfrm>
          <a:off x="4114800" y="10029825"/>
          <a:ext cx="228600" cy="0"/>
          <a:chOff x="466" y="3952"/>
          <a:chExt cx="28" cy="16"/>
        </a:xfrm>
      </xdr:grpSpPr>
      <xdr:sp macro="" textlink="">
        <xdr:nvSpPr>
          <xdr:cNvPr id="4813250" name="Line 5816">
            <a:extLst>
              <a:ext uri="{FF2B5EF4-FFF2-40B4-BE49-F238E27FC236}">
                <a16:creationId xmlns:a16="http://schemas.microsoft.com/office/drawing/2014/main" id="{F57C4703-9CA7-4F7A-95A6-4151BD92A2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1" name="Line 5817">
            <a:extLst>
              <a:ext uri="{FF2B5EF4-FFF2-40B4-BE49-F238E27FC236}">
                <a16:creationId xmlns:a16="http://schemas.microsoft.com/office/drawing/2014/main" id="{17927DEB-56DB-4F02-8377-03A3A5D976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8" name="Group 5818">
          <a:extLst>
            <a:ext uri="{FF2B5EF4-FFF2-40B4-BE49-F238E27FC236}">
              <a16:creationId xmlns:a16="http://schemas.microsoft.com/office/drawing/2014/main" id="{1E464D34-0157-4A06-933A-EBCB094430DD}"/>
            </a:ext>
          </a:extLst>
        </xdr:cNvPr>
        <xdr:cNvGrpSpPr>
          <a:grpSpLocks/>
        </xdr:cNvGrpSpPr>
      </xdr:nvGrpSpPr>
      <xdr:grpSpPr bwMode="auto">
        <a:xfrm>
          <a:off x="4114800" y="10029825"/>
          <a:ext cx="238125" cy="0"/>
          <a:chOff x="466" y="3952"/>
          <a:chExt cx="28" cy="16"/>
        </a:xfrm>
      </xdr:grpSpPr>
      <xdr:sp macro="" textlink="">
        <xdr:nvSpPr>
          <xdr:cNvPr id="4813248" name="Line 5819">
            <a:extLst>
              <a:ext uri="{FF2B5EF4-FFF2-40B4-BE49-F238E27FC236}">
                <a16:creationId xmlns:a16="http://schemas.microsoft.com/office/drawing/2014/main" id="{4D3B756F-E94F-4906-A91C-4534D945F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9" name="Line 5820">
            <a:extLst>
              <a:ext uri="{FF2B5EF4-FFF2-40B4-BE49-F238E27FC236}">
                <a16:creationId xmlns:a16="http://schemas.microsoft.com/office/drawing/2014/main" id="{79313879-C171-4966-9521-78C78844D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9" name="Group 5821">
          <a:extLst>
            <a:ext uri="{FF2B5EF4-FFF2-40B4-BE49-F238E27FC236}">
              <a16:creationId xmlns:a16="http://schemas.microsoft.com/office/drawing/2014/main" id="{C087AB29-BD2E-448A-9A3F-CE2A6ADBEA79}"/>
            </a:ext>
          </a:extLst>
        </xdr:cNvPr>
        <xdr:cNvGrpSpPr>
          <a:grpSpLocks/>
        </xdr:cNvGrpSpPr>
      </xdr:nvGrpSpPr>
      <xdr:grpSpPr bwMode="auto">
        <a:xfrm>
          <a:off x="4114800" y="10029825"/>
          <a:ext cx="228600" cy="0"/>
          <a:chOff x="466" y="3952"/>
          <a:chExt cx="28" cy="16"/>
        </a:xfrm>
      </xdr:grpSpPr>
      <xdr:sp macro="" textlink="">
        <xdr:nvSpPr>
          <xdr:cNvPr id="4813246" name="Line 5822">
            <a:extLst>
              <a:ext uri="{FF2B5EF4-FFF2-40B4-BE49-F238E27FC236}">
                <a16:creationId xmlns:a16="http://schemas.microsoft.com/office/drawing/2014/main" id="{B6954D8A-4013-42F6-B31C-3098F0B3BD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7" name="Line 5823">
            <a:extLst>
              <a:ext uri="{FF2B5EF4-FFF2-40B4-BE49-F238E27FC236}">
                <a16:creationId xmlns:a16="http://schemas.microsoft.com/office/drawing/2014/main" id="{11695A0A-FA4B-49FB-8A0B-6989FE22B9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60" name="Group 5824">
          <a:extLst>
            <a:ext uri="{FF2B5EF4-FFF2-40B4-BE49-F238E27FC236}">
              <a16:creationId xmlns:a16="http://schemas.microsoft.com/office/drawing/2014/main" id="{4942DA21-9DE6-475B-82BB-DC49E2C0A7EA}"/>
            </a:ext>
          </a:extLst>
        </xdr:cNvPr>
        <xdr:cNvGrpSpPr>
          <a:grpSpLocks/>
        </xdr:cNvGrpSpPr>
      </xdr:nvGrpSpPr>
      <xdr:grpSpPr bwMode="auto">
        <a:xfrm>
          <a:off x="4114800" y="10029825"/>
          <a:ext cx="228600" cy="0"/>
          <a:chOff x="466" y="3952"/>
          <a:chExt cx="28" cy="16"/>
        </a:xfrm>
      </xdr:grpSpPr>
      <xdr:sp macro="" textlink="">
        <xdr:nvSpPr>
          <xdr:cNvPr id="4813244" name="Line 5825">
            <a:extLst>
              <a:ext uri="{FF2B5EF4-FFF2-40B4-BE49-F238E27FC236}">
                <a16:creationId xmlns:a16="http://schemas.microsoft.com/office/drawing/2014/main" id="{002437D0-D709-492C-84E2-46F8A0C1ED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5" name="Line 5826">
            <a:extLst>
              <a:ext uri="{FF2B5EF4-FFF2-40B4-BE49-F238E27FC236}">
                <a16:creationId xmlns:a16="http://schemas.microsoft.com/office/drawing/2014/main" id="{50C2013F-FBB5-4EB7-AFCA-67D282E597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61" name="Group 5827">
          <a:extLst>
            <a:ext uri="{FF2B5EF4-FFF2-40B4-BE49-F238E27FC236}">
              <a16:creationId xmlns:a16="http://schemas.microsoft.com/office/drawing/2014/main" id="{1EE8BB86-AA35-4E9D-97E2-BA62F835E53E}"/>
            </a:ext>
          </a:extLst>
        </xdr:cNvPr>
        <xdr:cNvGrpSpPr>
          <a:grpSpLocks/>
        </xdr:cNvGrpSpPr>
      </xdr:nvGrpSpPr>
      <xdr:grpSpPr bwMode="auto">
        <a:xfrm>
          <a:off x="4114800" y="10029825"/>
          <a:ext cx="238125" cy="0"/>
          <a:chOff x="466" y="3952"/>
          <a:chExt cx="28" cy="16"/>
        </a:xfrm>
      </xdr:grpSpPr>
      <xdr:sp macro="" textlink="">
        <xdr:nvSpPr>
          <xdr:cNvPr id="4813242" name="Line 5828">
            <a:extLst>
              <a:ext uri="{FF2B5EF4-FFF2-40B4-BE49-F238E27FC236}">
                <a16:creationId xmlns:a16="http://schemas.microsoft.com/office/drawing/2014/main" id="{B65D4B33-AC5E-44A5-BB19-F62B837C80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3" name="Line 5829">
            <a:extLst>
              <a:ext uri="{FF2B5EF4-FFF2-40B4-BE49-F238E27FC236}">
                <a16:creationId xmlns:a16="http://schemas.microsoft.com/office/drawing/2014/main" id="{93266C09-0737-480D-AB3C-D5E5075750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2" name="Group 5830">
          <a:extLst>
            <a:ext uri="{FF2B5EF4-FFF2-40B4-BE49-F238E27FC236}">
              <a16:creationId xmlns:a16="http://schemas.microsoft.com/office/drawing/2014/main" id="{A2BC0AD6-2329-4FDA-94BA-69A075521085}"/>
            </a:ext>
          </a:extLst>
        </xdr:cNvPr>
        <xdr:cNvGrpSpPr>
          <a:grpSpLocks/>
        </xdr:cNvGrpSpPr>
      </xdr:nvGrpSpPr>
      <xdr:grpSpPr bwMode="auto">
        <a:xfrm>
          <a:off x="4695825" y="10029825"/>
          <a:ext cx="266700" cy="0"/>
          <a:chOff x="466" y="3952"/>
          <a:chExt cx="28" cy="16"/>
        </a:xfrm>
      </xdr:grpSpPr>
      <xdr:sp macro="" textlink="">
        <xdr:nvSpPr>
          <xdr:cNvPr id="4813240" name="Line 5831">
            <a:extLst>
              <a:ext uri="{FF2B5EF4-FFF2-40B4-BE49-F238E27FC236}">
                <a16:creationId xmlns:a16="http://schemas.microsoft.com/office/drawing/2014/main" id="{9F601095-6E8B-4254-9B90-3887A03F00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1" name="Line 5832">
            <a:extLst>
              <a:ext uri="{FF2B5EF4-FFF2-40B4-BE49-F238E27FC236}">
                <a16:creationId xmlns:a16="http://schemas.microsoft.com/office/drawing/2014/main" id="{3136E909-49F0-428C-832D-03C2D54D3A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3" name="Group 5833">
          <a:extLst>
            <a:ext uri="{FF2B5EF4-FFF2-40B4-BE49-F238E27FC236}">
              <a16:creationId xmlns:a16="http://schemas.microsoft.com/office/drawing/2014/main" id="{38E21CE7-7109-4211-9280-DAB1CCBEC4E3}"/>
            </a:ext>
          </a:extLst>
        </xdr:cNvPr>
        <xdr:cNvGrpSpPr>
          <a:grpSpLocks/>
        </xdr:cNvGrpSpPr>
      </xdr:nvGrpSpPr>
      <xdr:grpSpPr bwMode="auto">
        <a:xfrm>
          <a:off x="4695825" y="10029825"/>
          <a:ext cx="266700" cy="0"/>
          <a:chOff x="466" y="3952"/>
          <a:chExt cx="28" cy="16"/>
        </a:xfrm>
      </xdr:grpSpPr>
      <xdr:sp macro="" textlink="">
        <xdr:nvSpPr>
          <xdr:cNvPr id="4813238" name="Line 5834">
            <a:extLst>
              <a:ext uri="{FF2B5EF4-FFF2-40B4-BE49-F238E27FC236}">
                <a16:creationId xmlns:a16="http://schemas.microsoft.com/office/drawing/2014/main" id="{FD8541D5-8935-4C03-A671-F2C47C2803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9" name="Line 5835">
            <a:extLst>
              <a:ext uri="{FF2B5EF4-FFF2-40B4-BE49-F238E27FC236}">
                <a16:creationId xmlns:a16="http://schemas.microsoft.com/office/drawing/2014/main" id="{85D3EE85-6ECB-47E0-BDF2-0AF390E14F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4" name="Group 5836">
          <a:extLst>
            <a:ext uri="{FF2B5EF4-FFF2-40B4-BE49-F238E27FC236}">
              <a16:creationId xmlns:a16="http://schemas.microsoft.com/office/drawing/2014/main" id="{ED707B44-27D2-4441-931B-34CD4553FD63}"/>
            </a:ext>
          </a:extLst>
        </xdr:cNvPr>
        <xdr:cNvGrpSpPr>
          <a:grpSpLocks/>
        </xdr:cNvGrpSpPr>
      </xdr:nvGrpSpPr>
      <xdr:grpSpPr bwMode="auto">
        <a:xfrm>
          <a:off x="4695825" y="10029825"/>
          <a:ext cx="266700" cy="0"/>
          <a:chOff x="466" y="3952"/>
          <a:chExt cx="28" cy="16"/>
        </a:xfrm>
      </xdr:grpSpPr>
      <xdr:sp macro="" textlink="">
        <xdr:nvSpPr>
          <xdr:cNvPr id="4813236" name="Line 5837">
            <a:extLst>
              <a:ext uri="{FF2B5EF4-FFF2-40B4-BE49-F238E27FC236}">
                <a16:creationId xmlns:a16="http://schemas.microsoft.com/office/drawing/2014/main" id="{54748C17-4148-4620-B87D-D54CB68336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7" name="Line 5838">
            <a:extLst>
              <a:ext uri="{FF2B5EF4-FFF2-40B4-BE49-F238E27FC236}">
                <a16:creationId xmlns:a16="http://schemas.microsoft.com/office/drawing/2014/main" id="{BE67A927-51F0-4F76-98AF-B381EB4EB8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5" name="Group 5839">
          <a:extLst>
            <a:ext uri="{FF2B5EF4-FFF2-40B4-BE49-F238E27FC236}">
              <a16:creationId xmlns:a16="http://schemas.microsoft.com/office/drawing/2014/main" id="{5FE1E782-BD1D-4447-9353-C8135FDF06AD}"/>
            </a:ext>
          </a:extLst>
        </xdr:cNvPr>
        <xdr:cNvGrpSpPr>
          <a:grpSpLocks/>
        </xdr:cNvGrpSpPr>
      </xdr:nvGrpSpPr>
      <xdr:grpSpPr bwMode="auto">
        <a:xfrm>
          <a:off x="5476875" y="10029825"/>
          <a:ext cx="266700" cy="0"/>
          <a:chOff x="466" y="3952"/>
          <a:chExt cx="28" cy="16"/>
        </a:xfrm>
      </xdr:grpSpPr>
      <xdr:sp macro="" textlink="">
        <xdr:nvSpPr>
          <xdr:cNvPr id="4813234" name="Line 5840">
            <a:extLst>
              <a:ext uri="{FF2B5EF4-FFF2-40B4-BE49-F238E27FC236}">
                <a16:creationId xmlns:a16="http://schemas.microsoft.com/office/drawing/2014/main" id="{B87DDB42-C5BB-4422-BEE0-360CA0ADD0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5" name="Line 5841">
            <a:extLst>
              <a:ext uri="{FF2B5EF4-FFF2-40B4-BE49-F238E27FC236}">
                <a16:creationId xmlns:a16="http://schemas.microsoft.com/office/drawing/2014/main" id="{0FAAD0A3-4672-44EB-B27B-0736B52EB8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6" name="Group 5842">
          <a:extLst>
            <a:ext uri="{FF2B5EF4-FFF2-40B4-BE49-F238E27FC236}">
              <a16:creationId xmlns:a16="http://schemas.microsoft.com/office/drawing/2014/main" id="{0CB08514-4256-4DDA-AA5A-915632CED46C}"/>
            </a:ext>
          </a:extLst>
        </xdr:cNvPr>
        <xdr:cNvGrpSpPr>
          <a:grpSpLocks/>
        </xdr:cNvGrpSpPr>
      </xdr:nvGrpSpPr>
      <xdr:grpSpPr bwMode="auto">
        <a:xfrm>
          <a:off x="5476875" y="10029825"/>
          <a:ext cx="266700" cy="0"/>
          <a:chOff x="466" y="3952"/>
          <a:chExt cx="28" cy="16"/>
        </a:xfrm>
      </xdr:grpSpPr>
      <xdr:sp macro="" textlink="">
        <xdr:nvSpPr>
          <xdr:cNvPr id="4813232" name="Line 5843">
            <a:extLst>
              <a:ext uri="{FF2B5EF4-FFF2-40B4-BE49-F238E27FC236}">
                <a16:creationId xmlns:a16="http://schemas.microsoft.com/office/drawing/2014/main" id="{C356EB38-43B3-4500-BBF5-8363135C91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3" name="Line 5844">
            <a:extLst>
              <a:ext uri="{FF2B5EF4-FFF2-40B4-BE49-F238E27FC236}">
                <a16:creationId xmlns:a16="http://schemas.microsoft.com/office/drawing/2014/main" id="{22502609-62FF-4161-B43D-D4B00BCBC0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7" name="Group 5845">
          <a:extLst>
            <a:ext uri="{FF2B5EF4-FFF2-40B4-BE49-F238E27FC236}">
              <a16:creationId xmlns:a16="http://schemas.microsoft.com/office/drawing/2014/main" id="{67058488-462D-4053-9D24-C554010B3C52}"/>
            </a:ext>
          </a:extLst>
        </xdr:cNvPr>
        <xdr:cNvGrpSpPr>
          <a:grpSpLocks/>
        </xdr:cNvGrpSpPr>
      </xdr:nvGrpSpPr>
      <xdr:grpSpPr bwMode="auto">
        <a:xfrm>
          <a:off x="5476875" y="10029825"/>
          <a:ext cx="266700" cy="0"/>
          <a:chOff x="466" y="3952"/>
          <a:chExt cx="28" cy="16"/>
        </a:xfrm>
      </xdr:grpSpPr>
      <xdr:sp macro="" textlink="">
        <xdr:nvSpPr>
          <xdr:cNvPr id="4813230" name="Line 5846">
            <a:extLst>
              <a:ext uri="{FF2B5EF4-FFF2-40B4-BE49-F238E27FC236}">
                <a16:creationId xmlns:a16="http://schemas.microsoft.com/office/drawing/2014/main" id="{0E2AE293-F338-430B-9481-28834A5EE3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1" name="Line 5847">
            <a:extLst>
              <a:ext uri="{FF2B5EF4-FFF2-40B4-BE49-F238E27FC236}">
                <a16:creationId xmlns:a16="http://schemas.microsoft.com/office/drawing/2014/main" id="{A5E23951-738C-4F0C-8F24-5CCCAC298F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8" name="Group 5848">
          <a:extLst>
            <a:ext uri="{FF2B5EF4-FFF2-40B4-BE49-F238E27FC236}">
              <a16:creationId xmlns:a16="http://schemas.microsoft.com/office/drawing/2014/main" id="{13C35E98-0114-4867-8AA5-5329EA7B5194}"/>
            </a:ext>
          </a:extLst>
        </xdr:cNvPr>
        <xdr:cNvGrpSpPr>
          <a:grpSpLocks/>
        </xdr:cNvGrpSpPr>
      </xdr:nvGrpSpPr>
      <xdr:grpSpPr bwMode="auto">
        <a:xfrm>
          <a:off x="5476875" y="10029825"/>
          <a:ext cx="266700" cy="0"/>
          <a:chOff x="466" y="3952"/>
          <a:chExt cx="28" cy="16"/>
        </a:xfrm>
      </xdr:grpSpPr>
      <xdr:sp macro="" textlink="">
        <xdr:nvSpPr>
          <xdr:cNvPr id="4813228" name="Line 5849">
            <a:extLst>
              <a:ext uri="{FF2B5EF4-FFF2-40B4-BE49-F238E27FC236}">
                <a16:creationId xmlns:a16="http://schemas.microsoft.com/office/drawing/2014/main" id="{466437D9-8B80-44AF-9F9C-0A3C1B42F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9" name="Line 5850">
            <a:extLst>
              <a:ext uri="{FF2B5EF4-FFF2-40B4-BE49-F238E27FC236}">
                <a16:creationId xmlns:a16="http://schemas.microsoft.com/office/drawing/2014/main" id="{9FCF089A-B9F0-43E0-8DD0-B840A5E641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9" name="Group 5851">
          <a:extLst>
            <a:ext uri="{FF2B5EF4-FFF2-40B4-BE49-F238E27FC236}">
              <a16:creationId xmlns:a16="http://schemas.microsoft.com/office/drawing/2014/main" id="{09B9F747-C983-4DB0-8B99-59679C89600D}"/>
            </a:ext>
          </a:extLst>
        </xdr:cNvPr>
        <xdr:cNvGrpSpPr>
          <a:grpSpLocks/>
        </xdr:cNvGrpSpPr>
      </xdr:nvGrpSpPr>
      <xdr:grpSpPr bwMode="auto">
        <a:xfrm>
          <a:off x="5476875" y="10029825"/>
          <a:ext cx="266700" cy="0"/>
          <a:chOff x="466" y="3952"/>
          <a:chExt cx="28" cy="16"/>
        </a:xfrm>
      </xdr:grpSpPr>
      <xdr:sp macro="" textlink="">
        <xdr:nvSpPr>
          <xdr:cNvPr id="4813226" name="Line 5852">
            <a:extLst>
              <a:ext uri="{FF2B5EF4-FFF2-40B4-BE49-F238E27FC236}">
                <a16:creationId xmlns:a16="http://schemas.microsoft.com/office/drawing/2014/main" id="{B6DE195C-0DD9-4E21-9890-7A3E74E40B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7" name="Line 5853">
            <a:extLst>
              <a:ext uri="{FF2B5EF4-FFF2-40B4-BE49-F238E27FC236}">
                <a16:creationId xmlns:a16="http://schemas.microsoft.com/office/drawing/2014/main" id="{8C47DD5D-3C68-4E09-9495-313CDF8C6F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0" name="Group 5854">
          <a:extLst>
            <a:ext uri="{FF2B5EF4-FFF2-40B4-BE49-F238E27FC236}">
              <a16:creationId xmlns:a16="http://schemas.microsoft.com/office/drawing/2014/main" id="{DC162E26-CF0D-49CD-8327-16128A3577A1}"/>
            </a:ext>
          </a:extLst>
        </xdr:cNvPr>
        <xdr:cNvGrpSpPr>
          <a:grpSpLocks/>
        </xdr:cNvGrpSpPr>
      </xdr:nvGrpSpPr>
      <xdr:grpSpPr bwMode="auto">
        <a:xfrm>
          <a:off x="4114800" y="10029825"/>
          <a:ext cx="228600" cy="0"/>
          <a:chOff x="466" y="3952"/>
          <a:chExt cx="28" cy="16"/>
        </a:xfrm>
      </xdr:grpSpPr>
      <xdr:sp macro="" textlink="">
        <xdr:nvSpPr>
          <xdr:cNvPr id="4813224" name="Line 5855">
            <a:extLst>
              <a:ext uri="{FF2B5EF4-FFF2-40B4-BE49-F238E27FC236}">
                <a16:creationId xmlns:a16="http://schemas.microsoft.com/office/drawing/2014/main" id="{4815E0FA-24C5-4A53-9F36-B9C58714A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5" name="Line 5856">
            <a:extLst>
              <a:ext uri="{FF2B5EF4-FFF2-40B4-BE49-F238E27FC236}">
                <a16:creationId xmlns:a16="http://schemas.microsoft.com/office/drawing/2014/main" id="{27AAEA89-1208-418B-98CE-B75A2F0D3B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1" name="Group 5857">
          <a:extLst>
            <a:ext uri="{FF2B5EF4-FFF2-40B4-BE49-F238E27FC236}">
              <a16:creationId xmlns:a16="http://schemas.microsoft.com/office/drawing/2014/main" id="{37CF4AA6-961A-4862-A6EF-84ED776756F8}"/>
            </a:ext>
          </a:extLst>
        </xdr:cNvPr>
        <xdr:cNvGrpSpPr>
          <a:grpSpLocks/>
        </xdr:cNvGrpSpPr>
      </xdr:nvGrpSpPr>
      <xdr:grpSpPr bwMode="auto">
        <a:xfrm>
          <a:off x="4695825" y="10029825"/>
          <a:ext cx="266700" cy="0"/>
          <a:chOff x="466" y="3952"/>
          <a:chExt cx="28" cy="16"/>
        </a:xfrm>
      </xdr:grpSpPr>
      <xdr:sp macro="" textlink="">
        <xdr:nvSpPr>
          <xdr:cNvPr id="4813222" name="Line 5858">
            <a:extLst>
              <a:ext uri="{FF2B5EF4-FFF2-40B4-BE49-F238E27FC236}">
                <a16:creationId xmlns:a16="http://schemas.microsoft.com/office/drawing/2014/main" id="{2E15234B-6745-4E4E-988A-E36B3A4985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3" name="Line 5859">
            <a:extLst>
              <a:ext uri="{FF2B5EF4-FFF2-40B4-BE49-F238E27FC236}">
                <a16:creationId xmlns:a16="http://schemas.microsoft.com/office/drawing/2014/main" id="{AEB434CF-3CE4-4F7A-89AB-87B75395D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2" name="Group 5860">
          <a:extLst>
            <a:ext uri="{FF2B5EF4-FFF2-40B4-BE49-F238E27FC236}">
              <a16:creationId xmlns:a16="http://schemas.microsoft.com/office/drawing/2014/main" id="{8CEB9328-07E0-4E58-9BDF-88980B4293C9}"/>
            </a:ext>
          </a:extLst>
        </xdr:cNvPr>
        <xdr:cNvGrpSpPr>
          <a:grpSpLocks/>
        </xdr:cNvGrpSpPr>
      </xdr:nvGrpSpPr>
      <xdr:grpSpPr bwMode="auto">
        <a:xfrm>
          <a:off x="4114800" y="10029825"/>
          <a:ext cx="228600" cy="0"/>
          <a:chOff x="466" y="3952"/>
          <a:chExt cx="28" cy="16"/>
        </a:xfrm>
      </xdr:grpSpPr>
      <xdr:sp macro="" textlink="">
        <xdr:nvSpPr>
          <xdr:cNvPr id="4813220" name="Line 5861">
            <a:extLst>
              <a:ext uri="{FF2B5EF4-FFF2-40B4-BE49-F238E27FC236}">
                <a16:creationId xmlns:a16="http://schemas.microsoft.com/office/drawing/2014/main" id="{9568FA1F-F2AF-4805-B3D7-9BE1DC277A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1" name="Line 5862">
            <a:extLst>
              <a:ext uri="{FF2B5EF4-FFF2-40B4-BE49-F238E27FC236}">
                <a16:creationId xmlns:a16="http://schemas.microsoft.com/office/drawing/2014/main" id="{EAAB4EA9-2A94-4E12-909D-8DCF981F3B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3" name="Group 5863">
          <a:extLst>
            <a:ext uri="{FF2B5EF4-FFF2-40B4-BE49-F238E27FC236}">
              <a16:creationId xmlns:a16="http://schemas.microsoft.com/office/drawing/2014/main" id="{7053E3D7-AFF2-4A18-BF9A-4F3CBD09605B}"/>
            </a:ext>
          </a:extLst>
        </xdr:cNvPr>
        <xdr:cNvGrpSpPr>
          <a:grpSpLocks/>
        </xdr:cNvGrpSpPr>
      </xdr:nvGrpSpPr>
      <xdr:grpSpPr bwMode="auto">
        <a:xfrm>
          <a:off x="4695825" y="10029825"/>
          <a:ext cx="266700" cy="0"/>
          <a:chOff x="466" y="3952"/>
          <a:chExt cx="28" cy="16"/>
        </a:xfrm>
      </xdr:grpSpPr>
      <xdr:sp macro="" textlink="">
        <xdr:nvSpPr>
          <xdr:cNvPr id="4813218" name="Line 5864">
            <a:extLst>
              <a:ext uri="{FF2B5EF4-FFF2-40B4-BE49-F238E27FC236}">
                <a16:creationId xmlns:a16="http://schemas.microsoft.com/office/drawing/2014/main" id="{A17D21D6-29C8-417C-99C9-CE0C4AB95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9" name="Line 5865">
            <a:extLst>
              <a:ext uri="{FF2B5EF4-FFF2-40B4-BE49-F238E27FC236}">
                <a16:creationId xmlns:a16="http://schemas.microsoft.com/office/drawing/2014/main" id="{E4D2705E-BDE0-4401-B0C7-4568EF86C9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4" name="Group 5866">
          <a:extLst>
            <a:ext uri="{FF2B5EF4-FFF2-40B4-BE49-F238E27FC236}">
              <a16:creationId xmlns:a16="http://schemas.microsoft.com/office/drawing/2014/main" id="{50B8FC20-3488-4116-892B-7051402F8AE5}"/>
            </a:ext>
          </a:extLst>
        </xdr:cNvPr>
        <xdr:cNvGrpSpPr>
          <a:grpSpLocks/>
        </xdr:cNvGrpSpPr>
      </xdr:nvGrpSpPr>
      <xdr:grpSpPr bwMode="auto">
        <a:xfrm>
          <a:off x="4114800" y="10029825"/>
          <a:ext cx="228600" cy="0"/>
          <a:chOff x="466" y="3952"/>
          <a:chExt cx="28" cy="16"/>
        </a:xfrm>
      </xdr:grpSpPr>
      <xdr:sp macro="" textlink="">
        <xdr:nvSpPr>
          <xdr:cNvPr id="4813216" name="Line 5867">
            <a:extLst>
              <a:ext uri="{FF2B5EF4-FFF2-40B4-BE49-F238E27FC236}">
                <a16:creationId xmlns:a16="http://schemas.microsoft.com/office/drawing/2014/main" id="{25AE651B-34C4-4F2E-8041-7FAF689B1F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7" name="Line 5868">
            <a:extLst>
              <a:ext uri="{FF2B5EF4-FFF2-40B4-BE49-F238E27FC236}">
                <a16:creationId xmlns:a16="http://schemas.microsoft.com/office/drawing/2014/main" id="{1EAE9106-DE5C-48A5-BD4D-794936ABAE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5" name="Group 5869">
          <a:extLst>
            <a:ext uri="{FF2B5EF4-FFF2-40B4-BE49-F238E27FC236}">
              <a16:creationId xmlns:a16="http://schemas.microsoft.com/office/drawing/2014/main" id="{8A692B46-DCEB-42F3-8AF2-EDEB375C466E}"/>
            </a:ext>
          </a:extLst>
        </xdr:cNvPr>
        <xdr:cNvGrpSpPr>
          <a:grpSpLocks/>
        </xdr:cNvGrpSpPr>
      </xdr:nvGrpSpPr>
      <xdr:grpSpPr bwMode="auto">
        <a:xfrm>
          <a:off x="4695825" y="10029825"/>
          <a:ext cx="266700" cy="0"/>
          <a:chOff x="466" y="3952"/>
          <a:chExt cx="28" cy="16"/>
        </a:xfrm>
      </xdr:grpSpPr>
      <xdr:sp macro="" textlink="">
        <xdr:nvSpPr>
          <xdr:cNvPr id="4813214" name="Line 5870">
            <a:extLst>
              <a:ext uri="{FF2B5EF4-FFF2-40B4-BE49-F238E27FC236}">
                <a16:creationId xmlns:a16="http://schemas.microsoft.com/office/drawing/2014/main" id="{34C24565-A997-48F3-949B-D6C52F99BF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5" name="Line 5871">
            <a:extLst>
              <a:ext uri="{FF2B5EF4-FFF2-40B4-BE49-F238E27FC236}">
                <a16:creationId xmlns:a16="http://schemas.microsoft.com/office/drawing/2014/main" id="{D4A61BA5-A02F-400A-AEF7-E8F105896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6" name="Group 5872">
          <a:extLst>
            <a:ext uri="{FF2B5EF4-FFF2-40B4-BE49-F238E27FC236}">
              <a16:creationId xmlns:a16="http://schemas.microsoft.com/office/drawing/2014/main" id="{BB605B53-326E-4A50-B261-D8AE4ED17E88}"/>
            </a:ext>
          </a:extLst>
        </xdr:cNvPr>
        <xdr:cNvGrpSpPr>
          <a:grpSpLocks/>
        </xdr:cNvGrpSpPr>
      </xdr:nvGrpSpPr>
      <xdr:grpSpPr bwMode="auto">
        <a:xfrm>
          <a:off x="4114800" y="10029825"/>
          <a:ext cx="228600" cy="0"/>
          <a:chOff x="466" y="3952"/>
          <a:chExt cx="28" cy="16"/>
        </a:xfrm>
      </xdr:grpSpPr>
      <xdr:sp macro="" textlink="">
        <xdr:nvSpPr>
          <xdr:cNvPr id="4813212" name="Line 5873">
            <a:extLst>
              <a:ext uri="{FF2B5EF4-FFF2-40B4-BE49-F238E27FC236}">
                <a16:creationId xmlns:a16="http://schemas.microsoft.com/office/drawing/2014/main" id="{FAFBB826-AC77-458A-AF1A-863115F1D1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3" name="Line 5874">
            <a:extLst>
              <a:ext uri="{FF2B5EF4-FFF2-40B4-BE49-F238E27FC236}">
                <a16:creationId xmlns:a16="http://schemas.microsoft.com/office/drawing/2014/main" id="{E86590F2-154A-4055-93F9-FD68017F82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7" name="Group 5875">
          <a:extLst>
            <a:ext uri="{FF2B5EF4-FFF2-40B4-BE49-F238E27FC236}">
              <a16:creationId xmlns:a16="http://schemas.microsoft.com/office/drawing/2014/main" id="{D07C8392-65A5-47F4-A56A-C2DE5901B7B7}"/>
            </a:ext>
          </a:extLst>
        </xdr:cNvPr>
        <xdr:cNvGrpSpPr>
          <a:grpSpLocks/>
        </xdr:cNvGrpSpPr>
      </xdr:nvGrpSpPr>
      <xdr:grpSpPr bwMode="auto">
        <a:xfrm>
          <a:off x="4695825" y="10029825"/>
          <a:ext cx="266700" cy="0"/>
          <a:chOff x="466" y="3952"/>
          <a:chExt cx="28" cy="16"/>
        </a:xfrm>
      </xdr:grpSpPr>
      <xdr:sp macro="" textlink="">
        <xdr:nvSpPr>
          <xdr:cNvPr id="4813210" name="Line 5876">
            <a:extLst>
              <a:ext uri="{FF2B5EF4-FFF2-40B4-BE49-F238E27FC236}">
                <a16:creationId xmlns:a16="http://schemas.microsoft.com/office/drawing/2014/main" id="{1A92EA02-6865-4D52-B058-B943E5FBFF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1" name="Line 5877">
            <a:extLst>
              <a:ext uri="{FF2B5EF4-FFF2-40B4-BE49-F238E27FC236}">
                <a16:creationId xmlns:a16="http://schemas.microsoft.com/office/drawing/2014/main" id="{1AC44CE4-C8ED-4EF6-BCA4-DCF13D2E16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8" name="Group 5878">
          <a:extLst>
            <a:ext uri="{FF2B5EF4-FFF2-40B4-BE49-F238E27FC236}">
              <a16:creationId xmlns:a16="http://schemas.microsoft.com/office/drawing/2014/main" id="{284F310F-EDB8-460A-869F-4BF9EE643680}"/>
            </a:ext>
          </a:extLst>
        </xdr:cNvPr>
        <xdr:cNvGrpSpPr>
          <a:grpSpLocks/>
        </xdr:cNvGrpSpPr>
      </xdr:nvGrpSpPr>
      <xdr:grpSpPr bwMode="auto">
        <a:xfrm>
          <a:off x="4114800" y="10029825"/>
          <a:ext cx="228600" cy="0"/>
          <a:chOff x="466" y="3952"/>
          <a:chExt cx="28" cy="16"/>
        </a:xfrm>
      </xdr:grpSpPr>
      <xdr:sp macro="" textlink="">
        <xdr:nvSpPr>
          <xdr:cNvPr id="4813208" name="Line 5879">
            <a:extLst>
              <a:ext uri="{FF2B5EF4-FFF2-40B4-BE49-F238E27FC236}">
                <a16:creationId xmlns:a16="http://schemas.microsoft.com/office/drawing/2014/main" id="{36359364-030E-40BA-8997-58CC3AE959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9" name="Line 5880">
            <a:extLst>
              <a:ext uri="{FF2B5EF4-FFF2-40B4-BE49-F238E27FC236}">
                <a16:creationId xmlns:a16="http://schemas.microsoft.com/office/drawing/2014/main" id="{A2AE1BDB-CED1-4C5C-B88A-C39063D34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9" name="Group 5881">
          <a:extLst>
            <a:ext uri="{FF2B5EF4-FFF2-40B4-BE49-F238E27FC236}">
              <a16:creationId xmlns:a16="http://schemas.microsoft.com/office/drawing/2014/main" id="{027ED557-020C-47DD-BFD9-145CC1B055AA}"/>
            </a:ext>
          </a:extLst>
        </xdr:cNvPr>
        <xdr:cNvGrpSpPr>
          <a:grpSpLocks/>
        </xdr:cNvGrpSpPr>
      </xdr:nvGrpSpPr>
      <xdr:grpSpPr bwMode="auto">
        <a:xfrm>
          <a:off x="4114800" y="10029825"/>
          <a:ext cx="228600" cy="0"/>
          <a:chOff x="466" y="3952"/>
          <a:chExt cx="28" cy="16"/>
        </a:xfrm>
      </xdr:grpSpPr>
      <xdr:sp macro="" textlink="">
        <xdr:nvSpPr>
          <xdr:cNvPr id="4813206" name="Line 5882">
            <a:extLst>
              <a:ext uri="{FF2B5EF4-FFF2-40B4-BE49-F238E27FC236}">
                <a16:creationId xmlns:a16="http://schemas.microsoft.com/office/drawing/2014/main" id="{3A4D69D7-8920-4FE0-9AD7-2A9247653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7" name="Line 5883">
            <a:extLst>
              <a:ext uri="{FF2B5EF4-FFF2-40B4-BE49-F238E27FC236}">
                <a16:creationId xmlns:a16="http://schemas.microsoft.com/office/drawing/2014/main" id="{023B6809-8542-401B-9299-CACBF0757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0" name="Group 5884">
          <a:extLst>
            <a:ext uri="{FF2B5EF4-FFF2-40B4-BE49-F238E27FC236}">
              <a16:creationId xmlns:a16="http://schemas.microsoft.com/office/drawing/2014/main" id="{FCEB44D8-7D6F-49F1-94FC-96A4E7CDE002}"/>
            </a:ext>
          </a:extLst>
        </xdr:cNvPr>
        <xdr:cNvGrpSpPr>
          <a:grpSpLocks/>
        </xdr:cNvGrpSpPr>
      </xdr:nvGrpSpPr>
      <xdr:grpSpPr bwMode="auto">
        <a:xfrm>
          <a:off x="4114800" y="10029825"/>
          <a:ext cx="228600" cy="0"/>
          <a:chOff x="466" y="3952"/>
          <a:chExt cx="28" cy="16"/>
        </a:xfrm>
      </xdr:grpSpPr>
      <xdr:sp macro="" textlink="">
        <xdr:nvSpPr>
          <xdr:cNvPr id="4813204" name="Line 5885">
            <a:extLst>
              <a:ext uri="{FF2B5EF4-FFF2-40B4-BE49-F238E27FC236}">
                <a16:creationId xmlns:a16="http://schemas.microsoft.com/office/drawing/2014/main" id="{EE135C95-754D-48D6-9501-10DA424E60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5" name="Line 5886">
            <a:extLst>
              <a:ext uri="{FF2B5EF4-FFF2-40B4-BE49-F238E27FC236}">
                <a16:creationId xmlns:a16="http://schemas.microsoft.com/office/drawing/2014/main" id="{2AEB0A1F-6EAE-4E8D-9333-2725BC0630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1" name="Group 5887">
          <a:extLst>
            <a:ext uri="{FF2B5EF4-FFF2-40B4-BE49-F238E27FC236}">
              <a16:creationId xmlns:a16="http://schemas.microsoft.com/office/drawing/2014/main" id="{A998CA22-2E4F-4CC8-BB72-8267D7638736}"/>
            </a:ext>
          </a:extLst>
        </xdr:cNvPr>
        <xdr:cNvGrpSpPr>
          <a:grpSpLocks/>
        </xdr:cNvGrpSpPr>
      </xdr:nvGrpSpPr>
      <xdr:grpSpPr bwMode="auto">
        <a:xfrm>
          <a:off x="4114800" y="10029825"/>
          <a:ext cx="228600" cy="0"/>
          <a:chOff x="466" y="3952"/>
          <a:chExt cx="28" cy="16"/>
        </a:xfrm>
      </xdr:grpSpPr>
      <xdr:sp macro="" textlink="">
        <xdr:nvSpPr>
          <xdr:cNvPr id="4813202" name="Line 5888">
            <a:extLst>
              <a:ext uri="{FF2B5EF4-FFF2-40B4-BE49-F238E27FC236}">
                <a16:creationId xmlns:a16="http://schemas.microsoft.com/office/drawing/2014/main" id="{AA659D2F-59CE-4CFA-9BE0-BF7FC99314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3" name="Line 5889">
            <a:extLst>
              <a:ext uri="{FF2B5EF4-FFF2-40B4-BE49-F238E27FC236}">
                <a16:creationId xmlns:a16="http://schemas.microsoft.com/office/drawing/2014/main" id="{E5DA9EB1-C0A2-4D91-9B37-55CE6B73C7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2" name="Group 5890">
          <a:extLst>
            <a:ext uri="{FF2B5EF4-FFF2-40B4-BE49-F238E27FC236}">
              <a16:creationId xmlns:a16="http://schemas.microsoft.com/office/drawing/2014/main" id="{EA443757-4E7F-4A4E-8F73-6941E0D5B095}"/>
            </a:ext>
          </a:extLst>
        </xdr:cNvPr>
        <xdr:cNvGrpSpPr>
          <a:grpSpLocks/>
        </xdr:cNvGrpSpPr>
      </xdr:nvGrpSpPr>
      <xdr:grpSpPr bwMode="auto">
        <a:xfrm>
          <a:off x="4114800" y="10029825"/>
          <a:ext cx="228600" cy="0"/>
          <a:chOff x="466" y="3952"/>
          <a:chExt cx="28" cy="16"/>
        </a:xfrm>
      </xdr:grpSpPr>
      <xdr:sp macro="" textlink="">
        <xdr:nvSpPr>
          <xdr:cNvPr id="4813200" name="Line 5891">
            <a:extLst>
              <a:ext uri="{FF2B5EF4-FFF2-40B4-BE49-F238E27FC236}">
                <a16:creationId xmlns:a16="http://schemas.microsoft.com/office/drawing/2014/main" id="{3A9EED56-01C0-4B83-80AE-A128770851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1" name="Line 5892">
            <a:extLst>
              <a:ext uri="{FF2B5EF4-FFF2-40B4-BE49-F238E27FC236}">
                <a16:creationId xmlns:a16="http://schemas.microsoft.com/office/drawing/2014/main" id="{A3E27AC4-2F8D-457A-A3FB-E01EEB1FA9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3" name="Group 5893">
          <a:extLst>
            <a:ext uri="{FF2B5EF4-FFF2-40B4-BE49-F238E27FC236}">
              <a16:creationId xmlns:a16="http://schemas.microsoft.com/office/drawing/2014/main" id="{48E4608C-1DA6-4C5A-8B63-295BF658D69B}"/>
            </a:ext>
          </a:extLst>
        </xdr:cNvPr>
        <xdr:cNvGrpSpPr>
          <a:grpSpLocks/>
        </xdr:cNvGrpSpPr>
      </xdr:nvGrpSpPr>
      <xdr:grpSpPr bwMode="auto">
        <a:xfrm>
          <a:off x="4695825" y="10029825"/>
          <a:ext cx="266700" cy="0"/>
          <a:chOff x="466" y="3952"/>
          <a:chExt cx="28" cy="16"/>
        </a:xfrm>
      </xdr:grpSpPr>
      <xdr:sp macro="" textlink="">
        <xdr:nvSpPr>
          <xdr:cNvPr id="4813198" name="Line 5894">
            <a:extLst>
              <a:ext uri="{FF2B5EF4-FFF2-40B4-BE49-F238E27FC236}">
                <a16:creationId xmlns:a16="http://schemas.microsoft.com/office/drawing/2014/main" id="{6F36AE8A-54EA-4534-A761-9478BCF5FC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9" name="Line 5895">
            <a:extLst>
              <a:ext uri="{FF2B5EF4-FFF2-40B4-BE49-F238E27FC236}">
                <a16:creationId xmlns:a16="http://schemas.microsoft.com/office/drawing/2014/main" id="{90560FEB-9FA2-453F-84FD-67B390A469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4" name="Group 5896">
          <a:extLst>
            <a:ext uri="{FF2B5EF4-FFF2-40B4-BE49-F238E27FC236}">
              <a16:creationId xmlns:a16="http://schemas.microsoft.com/office/drawing/2014/main" id="{68278040-3A2F-487B-BEAD-0B8EE4B6C6C6}"/>
            </a:ext>
          </a:extLst>
        </xdr:cNvPr>
        <xdr:cNvGrpSpPr>
          <a:grpSpLocks/>
        </xdr:cNvGrpSpPr>
      </xdr:nvGrpSpPr>
      <xdr:grpSpPr bwMode="auto">
        <a:xfrm>
          <a:off x="4695825" y="10029825"/>
          <a:ext cx="266700" cy="0"/>
          <a:chOff x="466" y="3952"/>
          <a:chExt cx="28" cy="16"/>
        </a:xfrm>
      </xdr:grpSpPr>
      <xdr:sp macro="" textlink="">
        <xdr:nvSpPr>
          <xdr:cNvPr id="4813196" name="Line 5897">
            <a:extLst>
              <a:ext uri="{FF2B5EF4-FFF2-40B4-BE49-F238E27FC236}">
                <a16:creationId xmlns:a16="http://schemas.microsoft.com/office/drawing/2014/main" id="{523B1085-CB1C-4A2E-8BE1-7C16C94CA8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7" name="Line 5898">
            <a:extLst>
              <a:ext uri="{FF2B5EF4-FFF2-40B4-BE49-F238E27FC236}">
                <a16:creationId xmlns:a16="http://schemas.microsoft.com/office/drawing/2014/main" id="{454DB8EF-D3F5-4DCA-A0E3-927C3618FB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5" name="Group 5899">
          <a:extLst>
            <a:ext uri="{FF2B5EF4-FFF2-40B4-BE49-F238E27FC236}">
              <a16:creationId xmlns:a16="http://schemas.microsoft.com/office/drawing/2014/main" id="{8FF1F7C2-A922-43A6-B181-5D2AF8567220}"/>
            </a:ext>
          </a:extLst>
        </xdr:cNvPr>
        <xdr:cNvGrpSpPr>
          <a:grpSpLocks/>
        </xdr:cNvGrpSpPr>
      </xdr:nvGrpSpPr>
      <xdr:grpSpPr bwMode="auto">
        <a:xfrm>
          <a:off x="4695825" y="10029825"/>
          <a:ext cx="266700" cy="0"/>
          <a:chOff x="466" y="3952"/>
          <a:chExt cx="28" cy="16"/>
        </a:xfrm>
      </xdr:grpSpPr>
      <xdr:sp macro="" textlink="">
        <xdr:nvSpPr>
          <xdr:cNvPr id="4813194" name="Line 5900">
            <a:extLst>
              <a:ext uri="{FF2B5EF4-FFF2-40B4-BE49-F238E27FC236}">
                <a16:creationId xmlns:a16="http://schemas.microsoft.com/office/drawing/2014/main" id="{802C3829-CFCE-4088-81AE-FB19D35BF4B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5" name="Line 5901">
            <a:extLst>
              <a:ext uri="{FF2B5EF4-FFF2-40B4-BE49-F238E27FC236}">
                <a16:creationId xmlns:a16="http://schemas.microsoft.com/office/drawing/2014/main" id="{9AE8F283-BE06-4B87-BA23-0DF2AFFFED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6" name="Group 5902">
          <a:extLst>
            <a:ext uri="{FF2B5EF4-FFF2-40B4-BE49-F238E27FC236}">
              <a16:creationId xmlns:a16="http://schemas.microsoft.com/office/drawing/2014/main" id="{D6C84AF8-FA42-41C2-B712-39BE913A918F}"/>
            </a:ext>
          </a:extLst>
        </xdr:cNvPr>
        <xdr:cNvGrpSpPr>
          <a:grpSpLocks/>
        </xdr:cNvGrpSpPr>
      </xdr:nvGrpSpPr>
      <xdr:grpSpPr bwMode="auto">
        <a:xfrm>
          <a:off x="4695825" y="10029825"/>
          <a:ext cx="266700" cy="0"/>
          <a:chOff x="466" y="3952"/>
          <a:chExt cx="28" cy="16"/>
        </a:xfrm>
      </xdr:grpSpPr>
      <xdr:sp macro="" textlink="">
        <xdr:nvSpPr>
          <xdr:cNvPr id="4813192" name="Line 5903">
            <a:extLst>
              <a:ext uri="{FF2B5EF4-FFF2-40B4-BE49-F238E27FC236}">
                <a16:creationId xmlns:a16="http://schemas.microsoft.com/office/drawing/2014/main" id="{AF0C6742-86A0-4CA4-B83D-1BED5817BE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3" name="Line 5904">
            <a:extLst>
              <a:ext uri="{FF2B5EF4-FFF2-40B4-BE49-F238E27FC236}">
                <a16:creationId xmlns:a16="http://schemas.microsoft.com/office/drawing/2014/main" id="{D2006764-A0E5-47D6-80CE-2ADC158BC4B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7" name="Group 5905">
          <a:extLst>
            <a:ext uri="{FF2B5EF4-FFF2-40B4-BE49-F238E27FC236}">
              <a16:creationId xmlns:a16="http://schemas.microsoft.com/office/drawing/2014/main" id="{10A92F6F-59CB-450B-B100-47E3D63C56DF}"/>
            </a:ext>
          </a:extLst>
        </xdr:cNvPr>
        <xdr:cNvGrpSpPr>
          <a:grpSpLocks/>
        </xdr:cNvGrpSpPr>
      </xdr:nvGrpSpPr>
      <xdr:grpSpPr bwMode="auto">
        <a:xfrm>
          <a:off x="4695825" y="10029825"/>
          <a:ext cx="266700" cy="0"/>
          <a:chOff x="466" y="3952"/>
          <a:chExt cx="28" cy="16"/>
        </a:xfrm>
      </xdr:grpSpPr>
      <xdr:sp macro="" textlink="">
        <xdr:nvSpPr>
          <xdr:cNvPr id="4813190" name="Line 5906">
            <a:extLst>
              <a:ext uri="{FF2B5EF4-FFF2-40B4-BE49-F238E27FC236}">
                <a16:creationId xmlns:a16="http://schemas.microsoft.com/office/drawing/2014/main" id="{2ABA2AD1-FBA3-48F6-9B56-7391CF9042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1" name="Line 5907">
            <a:extLst>
              <a:ext uri="{FF2B5EF4-FFF2-40B4-BE49-F238E27FC236}">
                <a16:creationId xmlns:a16="http://schemas.microsoft.com/office/drawing/2014/main" id="{E7C20E4D-77DA-457A-A8C1-BE7070DB4A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8" name="Group 5908">
          <a:extLst>
            <a:ext uri="{FF2B5EF4-FFF2-40B4-BE49-F238E27FC236}">
              <a16:creationId xmlns:a16="http://schemas.microsoft.com/office/drawing/2014/main" id="{8AD84467-F9C8-4296-B78F-FF19D8D2B2D0}"/>
            </a:ext>
          </a:extLst>
        </xdr:cNvPr>
        <xdr:cNvGrpSpPr>
          <a:grpSpLocks/>
        </xdr:cNvGrpSpPr>
      </xdr:nvGrpSpPr>
      <xdr:grpSpPr bwMode="auto">
        <a:xfrm>
          <a:off x="4114800" y="10029825"/>
          <a:ext cx="228600" cy="0"/>
          <a:chOff x="466" y="3952"/>
          <a:chExt cx="28" cy="16"/>
        </a:xfrm>
      </xdr:grpSpPr>
      <xdr:sp macro="" textlink="">
        <xdr:nvSpPr>
          <xdr:cNvPr id="4813188" name="Line 5909">
            <a:extLst>
              <a:ext uri="{FF2B5EF4-FFF2-40B4-BE49-F238E27FC236}">
                <a16:creationId xmlns:a16="http://schemas.microsoft.com/office/drawing/2014/main" id="{A513EE85-C500-4853-B7E4-BCA54B57DE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9" name="Line 5910">
            <a:extLst>
              <a:ext uri="{FF2B5EF4-FFF2-40B4-BE49-F238E27FC236}">
                <a16:creationId xmlns:a16="http://schemas.microsoft.com/office/drawing/2014/main" id="{6231432C-58F4-4A80-87FC-6FA728FB45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9" name="Group 5911">
          <a:extLst>
            <a:ext uri="{FF2B5EF4-FFF2-40B4-BE49-F238E27FC236}">
              <a16:creationId xmlns:a16="http://schemas.microsoft.com/office/drawing/2014/main" id="{9449AA23-B13B-4CD9-9F9F-2E7E7B9D4C65}"/>
            </a:ext>
          </a:extLst>
        </xdr:cNvPr>
        <xdr:cNvGrpSpPr>
          <a:grpSpLocks/>
        </xdr:cNvGrpSpPr>
      </xdr:nvGrpSpPr>
      <xdr:grpSpPr bwMode="auto">
        <a:xfrm>
          <a:off x="4114800" y="10029825"/>
          <a:ext cx="228600" cy="0"/>
          <a:chOff x="466" y="3952"/>
          <a:chExt cx="28" cy="16"/>
        </a:xfrm>
      </xdr:grpSpPr>
      <xdr:sp macro="" textlink="">
        <xdr:nvSpPr>
          <xdr:cNvPr id="4813186" name="Line 5912">
            <a:extLst>
              <a:ext uri="{FF2B5EF4-FFF2-40B4-BE49-F238E27FC236}">
                <a16:creationId xmlns:a16="http://schemas.microsoft.com/office/drawing/2014/main" id="{AFDF0655-54BA-48A7-AEB8-3E9E9C928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7" name="Line 5913">
            <a:extLst>
              <a:ext uri="{FF2B5EF4-FFF2-40B4-BE49-F238E27FC236}">
                <a16:creationId xmlns:a16="http://schemas.microsoft.com/office/drawing/2014/main" id="{DA615AFB-725D-46B0-B491-53A53B7896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0" name="Group 5914">
          <a:extLst>
            <a:ext uri="{FF2B5EF4-FFF2-40B4-BE49-F238E27FC236}">
              <a16:creationId xmlns:a16="http://schemas.microsoft.com/office/drawing/2014/main" id="{D74091CD-0962-412E-8F68-F6B5AC21778F}"/>
            </a:ext>
          </a:extLst>
        </xdr:cNvPr>
        <xdr:cNvGrpSpPr>
          <a:grpSpLocks/>
        </xdr:cNvGrpSpPr>
      </xdr:nvGrpSpPr>
      <xdr:grpSpPr bwMode="auto">
        <a:xfrm>
          <a:off x="4695825" y="10029825"/>
          <a:ext cx="266700" cy="0"/>
          <a:chOff x="466" y="3952"/>
          <a:chExt cx="28" cy="16"/>
        </a:xfrm>
      </xdr:grpSpPr>
      <xdr:sp macro="" textlink="">
        <xdr:nvSpPr>
          <xdr:cNvPr id="4813184" name="Line 5915">
            <a:extLst>
              <a:ext uri="{FF2B5EF4-FFF2-40B4-BE49-F238E27FC236}">
                <a16:creationId xmlns:a16="http://schemas.microsoft.com/office/drawing/2014/main" id="{6E15FBF1-3C27-4EFC-8B59-BB75AEF066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5" name="Line 5916">
            <a:extLst>
              <a:ext uri="{FF2B5EF4-FFF2-40B4-BE49-F238E27FC236}">
                <a16:creationId xmlns:a16="http://schemas.microsoft.com/office/drawing/2014/main" id="{F09807E2-34E2-4A78-AAFA-9DDB046BE3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1" name="Group 5917">
          <a:extLst>
            <a:ext uri="{FF2B5EF4-FFF2-40B4-BE49-F238E27FC236}">
              <a16:creationId xmlns:a16="http://schemas.microsoft.com/office/drawing/2014/main" id="{17A74B8A-FF48-44BE-869D-F73AB783B5FE}"/>
            </a:ext>
          </a:extLst>
        </xdr:cNvPr>
        <xdr:cNvGrpSpPr>
          <a:grpSpLocks/>
        </xdr:cNvGrpSpPr>
      </xdr:nvGrpSpPr>
      <xdr:grpSpPr bwMode="auto">
        <a:xfrm>
          <a:off x="4695825" y="10029825"/>
          <a:ext cx="266700" cy="0"/>
          <a:chOff x="466" y="3952"/>
          <a:chExt cx="28" cy="16"/>
        </a:xfrm>
      </xdr:grpSpPr>
      <xdr:sp macro="" textlink="">
        <xdr:nvSpPr>
          <xdr:cNvPr id="4813182" name="Line 5918">
            <a:extLst>
              <a:ext uri="{FF2B5EF4-FFF2-40B4-BE49-F238E27FC236}">
                <a16:creationId xmlns:a16="http://schemas.microsoft.com/office/drawing/2014/main" id="{B7AA4FA3-8526-4C04-BAC2-55291FAF18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3" name="Line 5919">
            <a:extLst>
              <a:ext uri="{FF2B5EF4-FFF2-40B4-BE49-F238E27FC236}">
                <a16:creationId xmlns:a16="http://schemas.microsoft.com/office/drawing/2014/main" id="{D2F81FB0-FC0F-4ED9-A334-C4F9AFA53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92" name="Group 5920">
          <a:extLst>
            <a:ext uri="{FF2B5EF4-FFF2-40B4-BE49-F238E27FC236}">
              <a16:creationId xmlns:a16="http://schemas.microsoft.com/office/drawing/2014/main" id="{71CE1545-5DE7-4017-AE28-A33F885E6A5E}"/>
            </a:ext>
          </a:extLst>
        </xdr:cNvPr>
        <xdr:cNvGrpSpPr>
          <a:grpSpLocks/>
        </xdr:cNvGrpSpPr>
      </xdr:nvGrpSpPr>
      <xdr:grpSpPr bwMode="auto">
        <a:xfrm>
          <a:off x="4114800" y="10029825"/>
          <a:ext cx="238125" cy="0"/>
          <a:chOff x="466" y="3952"/>
          <a:chExt cx="28" cy="16"/>
        </a:xfrm>
      </xdr:grpSpPr>
      <xdr:sp macro="" textlink="">
        <xdr:nvSpPr>
          <xdr:cNvPr id="4813180" name="Line 5921">
            <a:extLst>
              <a:ext uri="{FF2B5EF4-FFF2-40B4-BE49-F238E27FC236}">
                <a16:creationId xmlns:a16="http://schemas.microsoft.com/office/drawing/2014/main" id="{A96ED0A8-EC68-49FA-9883-6140A9A213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1" name="Line 5922">
            <a:extLst>
              <a:ext uri="{FF2B5EF4-FFF2-40B4-BE49-F238E27FC236}">
                <a16:creationId xmlns:a16="http://schemas.microsoft.com/office/drawing/2014/main" id="{68D35D5E-72F4-4F74-82DA-B7F01573D1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893" name="Group 5923">
          <a:extLst>
            <a:ext uri="{FF2B5EF4-FFF2-40B4-BE49-F238E27FC236}">
              <a16:creationId xmlns:a16="http://schemas.microsoft.com/office/drawing/2014/main" id="{78C30301-2C8E-44C3-8F98-F2E0130C3E93}"/>
            </a:ext>
          </a:extLst>
        </xdr:cNvPr>
        <xdr:cNvGrpSpPr>
          <a:grpSpLocks/>
        </xdr:cNvGrpSpPr>
      </xdr:nvGrpSpPr>
      <xdr:grpSpPr bwMode="auto">
        <a:xfrm>
          <a:off x="5476875" y="10029825"/>
          <a:ext cx="228600" cy="0"/>
          <a:chOff x="466" y="3952"/>
          <a:chExt cx="28" cy="16"/>
        </a:xfrm>
      </xdr:grpSpPr>
      <xdr:sp macro="" textlink="">
        <xdr:nvSpPr>
          <xdr:cNvPr id="4813178" name="Line 5924">
            <a:extLst>
              <a:ext uri="{FF2B5EF4-FFF2-40B4-BE49-F238E27FC236}">
                <a16:creationId xmlns:a16="http://schemas.microsoft.com/office/drawing/2014/main" id="{1B1D7625-2ACF-46E1-A8EB-8DA7F21672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9" name="Line 5925">
            <a:extLst>
              <a:ext uri="{FF2B5EF4-FFF2-40B4-BE49-F238E27FC236}">
                <a16:creationId xmlns:a16="http://schemas.microsoft.com/office/drawing/2014/main" id="{52544EFA-3013-4296-BB3F-F9BA07AE90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4" name="Group 5926">
          <a:extLst>
            <a:ext uri="{FF2B5EF4-FFF2-40B4-BE49-F238E27FC236}">
              <a16:creationId xmlns:a16="http://schemas.microsoft.com/office/drawing/2014/main" id="{58E421C1-EF9E-4100-AA1F-721987B4078E}"/>
            </a:ext>
          </a:extLst>
        </xdr:cNvPr>
        <xdr:cNvGrpSpPr>
          <a:grpSpLocks/>
        </xdr:cNvGrpSpPr>
      </xdr:nvGrpSpPr>
      <xdr:grpSpPr bwMode="auto">
        <a:xfrm>
          <a:off x="4695825" y="10029825"/>
          <a:ext cx="266700" cy="0"/>
          <a:chOff x="466" y="3952"/>
          <a:chExt cx="28" cy="16"/>
        </a:xfrm>
      </xdr:grpSpPr>
      <xdr:sp macro="" textlink="">
        <xdr:nvSpPr>
          <xdr:cNvPr id="4813176" name="Line 5927">
            <a:extLst>
              <a:ext uri="{FF2B5EF4-FFF2-40B4-BE49-F238E27FC236}">
                <a16:creationId xmlns:a16="http://schemas.microsoft.com/office/drawing/2014/main" id="{FF00629C-76BD-41A3-BCA8-B297FD77B0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7" name="Line 5928">
            <a:extLst>
              <a:ext uri="{FF2B5EF4-FFF2-40B4-BE49-F238E27FC236}">
                <a16:creationId xmlns:a16="http://schemas.microsoft.com/office/drawing/2014/main" id="{55B8B11F-1CA4-45C2-80FF-1A6E9668CF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5" name="Group 5929">
          <a:extLst>
            <a:ext uri="{FF2B5EF4-FFF2-40B4-BE49-F238E27FC236}">
              <a16:creationId xmlns:a16="http://schemas.microsoft.com/office/drawing/2014/main" id="{DBA41C0A-6155-4A91-AF63-B6D6EA1A55BF}"/>
            </a:ext>
          </a:extLst>
        </xdr:cNvPr>
        <xdr:cNvGrpSpPr>
          <a:grpSpLocks/>
        </xdr:cNvGrpSpPr>
      </xdr:nvGrpSpPr>
      <xdr:grpSpPr bwMode="auto">
        <a:xfrm>
          <a:off x="4695825" y="10029825"/>
          <a:ext cx="266700" cy="0"/>
          <a:chOff x="466" y="3952"/>
          <a:chExt cx="28" cy="16"/>
        </a:xfrm>
      </xdr:grpSpPr>
      <xdr:sp macro="" textlink="">
        <xdr:nvSpPr>
          <xdr:cNvPr id="4813174" name="Line 5930">
            <a:extLst>
              <a:ext uri="{FF2B5EF4-FFF2-40B4-BE49-F238E27FC236}">
                <a16:creationId xmlns:a16="http://schemas.microsoft.com/office/drawing/2014/main" id="{57CD0DD8-C0E4-4B86-A9DF-AF7159580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5" name="Line 5931">
            <a:extLst>
              <a:ext uri="{FF2B5EF4-FFF2-40B4-BE49-F238E27FC236}">
                <a16:creationId xmlns:a16="http://schemas.microsoft.com/office/drawing/2014/main" id="{410B8752-0E61-4FEE-80D7-A1CCB9AD53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6" name="Group 5932">
          <a:extLst>
            <a:ext uri="{FF2B5EF4-FFF2-40B4-BE49-F238E27FC236}">
              <a16:creationId xmlns:a16="http://schemas.microsoft.com/office/drawing/2014/main" id="{E0501DEF-5157-4266-A451-2AE368407621}"/>
            </a:ext>
          </a:extLst>
        </xdr:cNvPr>
        <xdr:cNvGrpSpPr>
          <a:grpSpLocks/>
        </xdr:cNvGrpSpPr>
      </xdr:nvGrpSpPr>
      <xdr:grpSpPr bwMode="auto">
        <a:xfrm>
          <a:off x="4695825" y="10029825"/>
          <a:ext cx="266700" cy="0"/>
          <a:chOff x="466" y="3952"/>
          <a:chExt cx="28" cy="16"/>
        </a:xfrm>
      </xdr:grpSpPr>
      <xdr:sp macro="" textlink="">
        <xdr:nvSpPr>
          <xdr:cNvPr id="4813172" name="Line 5933">
            <a:extLst>
              <a:ext uri="{FF2B5EF4-FFF2-40B4-BE49-F238E27FC236}">
                <a16:creationId xmlns:a16="http://schemas.microsoft.com/office/drawing/2014/main" id="{2E403115-BF9B-4006-A9EB-3027C99511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3" name="Line 5934">
            <a:extLst>
              <a:ext uri="{FF2B5EF4-FFF2-40B4-BE49-F238E27FC236}">
                <a16:creationId xmlns:a16="http://schemas.microsoft.com/office/drawing/2014/main" id="{FF309A6B-1209-49C1-8B06-87B890ED27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7" name="Group 5935">
          <a:extLst>
            <a:ext uri="{FF2B5EF4-FFF2-40B4-BE49-F238E27FC236}">
              <a16:creationId xmlns:a16="http://schemas.microsoft.com/office/drawing/2014/main" id="{BF7BA446-037B-45B5-92BA-63D2B595AA8A}"/>
            </a:ext>
          </a:extLst>
        </xdr:cNvPr>
        <xdr:cNvGrpSpPr>
          <a:grpSpLocks/>
        </xdr:cNvGrpSpPr>
      </xdr:nvGrpSpPr>
      <xdr:grpSpPr bwMode="auto">
        <a:xfrm>
          <a:off x="4695825" y="10029825"/>
          <a:ext cx="266700" cy="0"/>
          <a:chOff x="466" y="3952"/>
          <a:chExt cx="28" cy="16"/>
        </a:xfrm>
      </xdr:grpSpPr>
      <xdr:sp macro="" textlink="">
        <xdr:nvSpPr>
          <xdr:cNvPr id="4813170" name="Line 5936">
            <a:extLst>
              <a:ext uri="{FF2B5EF4-FFF2-40B4-BE49-F238E27FC236}">
                <a16:creationId xmlns:a16="http://schemas.microsoft.com/office/drawing/2014/main" id="{B95DA226-2BA1-4173-ADC7-8A6CD388C4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1" name="Line 5937">
            <a:extLst>
              <a:ext uri="{FF2B5EF4-FFF2-40B4-BE49-F238E27FC236}">
                <a16:creationId xmlns:a16="http://schemas.microsoft.com/office/drawing/2014/main" id="{8CB61FB5-0BAD-4720-AA8D-94177E40D7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8" name="Group 5938">
          <a:extLst>
            <a:ext uri="{FF2B5EF4-FFF2-40B4-BE49-F238E27FC236}">
              <a16:creationId xmlns:a16="http://schemas.microsoft.com/office/drawing/2014/main" id="{7B7547AC-92F5-4C51-BB67-55D72A8BA99A}"/>
            </a:ext>
          </a:extLst>
        </xdr:cNvPr>
        <xdr:cNvGrpSpPr>
          <a:grpSpLocks/>
        </xdr:cNvGrpSpPr>
      </xdr:nvGrpSpPr>
      <xdr:grpSpPr bwMode="auto">
        <a:xfrm>
          <a:off x="4695825" y="10029825"/>
          <a:ext cx="266700" cy="0"/>
          <a:chOff x="466" y="3952"/>
          <a:chExt cx="28" cy="16"/>
        </a:xfrm>
      </xdr:grpSpPr>
      <xdr:sp macro="" textlink="">
        <xdr:nvSpPr>
          <xdr:cNvPr id="4813168" name="Line 5939">
            <a:extLst>
              <a:ext uri="{FF2B5EF4-FFF2-40B4-BE49-F238E27FC236}">
                <a16:creationId xmlns:a16="http://schemas.microsoft.com/office/drawing/2014/main" id="{B922FA4F-0687-4294-8C43-0EBF74B3B6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9" name="Line 5940">
            <a:extLst>
              <a:ext uri="{FF2B5EF4-FFF2-40B4-BE49-F238E27FC236}">
                <a16:creationId xmlns:a16="http://schemas.microsoft.com/office/drawing/2014/main" id="{839A5F5D-E61A-452C-B34A-3869CAFBDD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899" name="Group 5941">
          <a:extLst>
            <a:ext uri="{FF2B5EF4-FFF2-40B4-BE49-F238E27FC236}">
              <a16:creationId xmlns:a16="http://schemas.microsoft.com/office/drawing/2014/main" id="{FBEF0978-C8F8-4565-910E-32FD9AC735C4}"/>
            </a:ext>
          </a:extLst>
        </xdr:cNvPr>
        <xdr:cNvGrpSpPr>
          <a:grpSpLocks/>
        </xdr:cNvGrpSpPr>
      </xdr:nvGrpSpPr>
      <xdr:grpSpPr bwMode="auto">
        <a:xfrm>
          <a:off x="4572000" y="10029825"/>
          <a:ext cx="228600" cy="0"/>
          <a:chOff x="466" y="3952"/>
          <a:chExt cx="28" cy="16"/>
        </a:xfrm>
      </xdr:grpSpPr>
      <xdr:sp macro="" textlink="">
        <xdr:nvSpPr>
          <xdr:cNvPr id="4813166" name="Line 5942">
            <a:extLst>
              <a:ext uri="{FF2B5EF4-FFF2-40B4-BE49-F238E27FC236}">
                <a16:creationId xmlns:a16="http://schemas.microsoft.com/office/drawing/2014/main" id="{A0F02BE5-B7F0-4E7B-B214-3ADBB6F310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7" name="Line 5943">
            <a:extLst>
              <a:ext uri="{FF2B5EF4-FFF2-40B4-BE49-F238E27FC236}">
                <a16:creationId xmlns:a16="http://schemas.microsoft.com/office/drawing/2014/main" id="{07291A66-EF9F-4F7A-9784-B2C96E5638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0" name="Group 5944">
          <a:extLst>
            <a:ext uri="{FF2B5EF4-FFF2-40B4-BE49-F238E27FC236}">
              <a16:creationId xmlns:a16="http://schemas.microsoft.com/office/drawing/2014/main" id="{7AEA741B-3559-4906-B67B-DD0633BDCA3D}"/>
            </a:ext>
          </a:extLst>
        </xdr:cNvPr>
        <xdr:cNvGrpSpPr>
          <a:grpSpLocks/>
        </xdr:cNvGrpSpPr>
      </xdr:nvGrpSpPr>
      <xdr:grpSpPr bwMode="auto">
        <a:xfrm>
          <a:off x="4114800" y="10029825"/>
          <a:ext cx="238125" cy="0"/>
          <a:chOff x="466" y="3952"/>
          <a:chExt cx="28" cy="16"/>
        </a:xfrm>
      </xdr:grpSpPr>
      <xdr:sp macro="" textlink="">
        <xdr:nvSpPr>
          <xdr:cNvPr id="4813164" name="Line 5945">
            <a:extLst>
              <a:ext uri="{FF2B5EF4-FFF2-40B4-BE49-F238E27FC236}">
                <a16:creationId xmlns:a16="http://schemas.microsoft.com/office/drawing/2014/main" id="{35FE185D-FFC6-455B-9F35-AFA3675851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5" name="Line 5946">
            <a:extLst>
              <a:ext uri="{FF2B5EF4-FFF2-40B4-BE49-F238E27FC236}">
                <a16:creationId xmlns:a16="http://schemas.microsoft.com/office/drawing/2014/main" id="{055031B4-28D0-479E-9BFD-21EADC38F9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1" name="Group 5947">
          <a:extLst>
            <a:ext uri="{FF2B5EF4-FFF2-40B4-BE49-F238E27FC236}">
              <a16:creationId xmlns:a16="http://schemas.microsoft.com/office/drawing/2014/main" id="{7830E93A-2E8B-4633-BEDA-AC096C97C81D}"/>
            </a:ext>
          </a:extLst>
        </xdr:cNvPr>
        <xdr:cNvGrpSpPr>
          <a:grpSpLocks/>
        </xdr:cNvGrpSpPr>
      </xdr:nvGrpSpPr>
      <xdr:grpSpPr bwMode="auto">
        <a:xfrm>
          <a:off x="4114800" y="10029825"/>
          <a:ext cx="238125" cy="0"/>
          <a:chOff x="466" y="3952"/>
          <a:chExt cx="28" cy="16"/>
        </a:xfrm>
      </xdr:grpSpPr>
      <xdr:sp macro="" textlink="">
        <xdr:nvSpPr>
          <xdr:cNvPr id="4813162" name="Line 5948">
            <a:extLst>
              <a:ext uri="{FF2B5EF4-FFF2-40B4-BE49-F238E27FC236}">
                <a16:creationId xmlns:a16="http://schemas.microsoft.com/office/drawing/2014/main" id="{526FBD1D-6767-4DB9-A186-51DEDDBA78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3" name="Line 5949">
            <a:extLst>
              <a:ext uri="{FF2B5EF4-FFF2-40B4-BE49-F238E27FC236}">
                <a16:creationId xmlns:a16="http://schemas.microsoft.com/office/drawing/2014/main" id="{09D18E86-C0E6-4575-8719-EFC1165479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2" name="Group 5950">
          <a:extLst>
            <a:ext uri="{FF2B5EF4-FFF2-40B4-BE49-F238E27FC236}">
              <a16:creationId xmlns:a16="http://schemas.microsoft.com/office/drawing/2014/main" id="{83A16EAA-D504-4882-BB22-F987AF33CB04}"/>
            </a:ext>
          </a:extLst>
        </xdr:cNvPr>
        <xdr:cNvGrpSpPr>
          <a:grpSpLocks/>
        </xdr:cNvGrpSpPr>
      </xdr:nvGrpSpPr>
      <xdr:grpSpPr bwMode="auto">
        <a:xfrm>
          <a:off x="4114800" y="10029825"/>
          <a:ext cx="238125" cy="0"/>
          <a:chOff x="466" y="3952"/>
          <a:chExt cx="28" cy="16"/>
        </a:xfrm>
      </xdr:grpSpPr>
      <xdr:sp macro="" textlink="">
        <xdr:nvSpPr>
          <xdr:cNvPr id="4813160" name="Line 5951">
            <a:extLst>
              <a:ext uri="{FF2B5EF4-FFF2-40B4-BE49-F238E27FC236}">
                <a16:creationId xmlns:a16="http://schemas.microsoft.com/office/drawing/2014/main" id="{605C160E-0C10-4E07-80FC-90257FF55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1" name="Line 5952">
            <a:extLst>
              <a:ext uri="{FF2B5EF4-FFF2-40B4-BE49-F238E27FC236}">
                <a16:creationId xmlns:a16="http://schemas.microsoft.com/office/drawing/2014/main" id="{6D52DC1B-B09A-4501-895C-C54694D57C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3" name="Group 5953">
          <a:extLst>
            <a:ext uri="{FF2B5EF4-FFF2-40B4-BE49-F238E27FC236}">
              <a16:creationId xmlns:a16="http://schemas.microsoft.com/office/drawing/2014/main" id="{EE3C5C2D-C845-4CBD-BFA6-140177B0955E}"/>
            </a:ext>
          </a:extLst>
        </xdr:cNvPr>
        <xdr:cNvGrpSpPr>
          <a:grpSpLocks/>
        </xdr:cNvGrpSpPr>
      </xdr:nvGrpSpPr>
      <xdr:grpSpPr bwMode="auto">
        <a:xfrm>
          <a:off x="4114800" y="10029825"/>
          <a:ext cx="238125" cy="0"/>
          <a:chOff x="466" y="3952"/>
          <a:chExt cx="28" cy="16"/>
        </a:xfrm>
      </xdr:grpSpPr>
      <xdr:sp macro="" textlink="">
        <xdr:nvSpPr>
          <xdr:cNvPr id="4813158" name="Line 5954">
            <a:extLst>
              <a:ext uri="{FF2B5EF4-FFF2-40B4-BE49-F238E27FC236}">
                <a16:creationId xmlns:a16="http://schemas.microsoft.com/office/drawing/2014/main" id="{CA2A65B0-D458-4E4E-99A5-B4D4F98E40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9" name="Line 5955">
            <a:extLst>
              <a:ext uri="{FF2B5EF4-FFF2-40B4-BE49-F238E27FC236}">
                <a16:creationId xmlns:a16="http://schemas.microsoft.com/office/drawing/2014/main" id="{62E9D485-9777-4491-B938-2243F20ABF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4" name="Group 5956">
          <a:extLst>
            <a:ext uri="{FF2B5EF4-FFF2-40B4-BE49-F238E27FC236}">
              <a16:creationId xmlns:a16="http://schemas.microsoft.com/office/drawing/2014/main" id="{2580FF15-A006-4F57-9101-3820CA3AD787}"/>
            </a:ext>
          </a:extLst>
        </xdr:cNvPr>
        <xdr:cNvGrpSpPr>
          <a:grpSpLocks/>
        </xdr:cNvGrpSpPr>
      </xdr:nvGrpSpPr>
      <xdr:grpSpPr bwMode="auto">
        <a:xfrm>
          <a:off x="4114800" y="10029825"/>
          <a:ext cx="238125" cy="0"/>
          <a:chOff x="466" y="3952"/>
          <a:chExt cx="28" cy="16"/>
        </a:xfrm>
      </xdr:grpSpPr>
      <xdr:sp macro="" textlink="">
        <xdr:nvSpPr>
          <xdr:cNvPr id="4813156" name="Line 5957">
            <a:extLst>
              <a:ext uri="{FF2B5EF4-FFF2-40B4-BE49-F238E27FC236}">
                <a16:creationId xmlns:a16="http://schemas.microsoft.com/office/drawing/2014/main" id="{A55273A7-5D03-42A2-842F-496F6CAF87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7" name="Line 5958">
            <a:extLst>
              <a:ext uri="{FF2B5EF4-FFF2-40B4-BE49-F238E27FC236}">
                <a16:creationId xmlns:a16="http://schemas.microsoft.com/office/drawing/2014/main" id="{2906EC57-9758-43C2-BFEB-38530A13C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5" name="Group 5959">
          <a:extLst>
            <a:ext uri="{FF2B5EF4-FFF2-40B4-BE49-F238E27FC236}">
              <a16:creationId xmlns:a16="http://schemas.microsoft.com/office/drawing/2014/main" id="{D71509A0-03FA-4BC4-8297-B9F4EB986C19}"/>
            </a:ext>
          </a:extLst>
        </xdr:cNvPr>
        <xdr:cNvGrpSpPr>
          <a:grpSpLocks/>
        </xdr:cNvGrpSpPr>
      </xdr:nvGrpSpPr>
      <xdr:grpSpPr bwMode="auto">
        <a:xfrm>
          <a:off x="4114800" y="10029825"/>
          <a:ext cx="238125" cy="0"/>
          <a:chOff x="466" y="3952"/>
          <a:chExt cx="28" cy="16"/>
        </a:xfrm>
      </xdr:grpSpPr>
      <xdr:sp macro="" textlink="">
        <xdr:nvSpPr>
          <xdr:cNvPr id="4813154" name="Line 5960">
            <a:extLst>
              <a:ext uri="{FF2B5EF4-FFF2-40B4-BE49-F238E27FC236}">
                <a16:creationId xmlns:a16="http://schemas.microsoft.com/office/drawing/2014/main" id="{6BBBC429-60DF-41FD-A688-F526F20CD6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5" name="Line 5961">
            <a:extLst>
              <a:ext uri="{FF2B5EF4-FFF2-40B4-BE49-F238E27FC236}">
                <a16:creationId xmlns:a16="http://schemas.microsoft.com/office/drawing/2014/main" id="{54878CBA-A23A-46FB-A5AC-700CF8443C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06" name="Group 5962">
          <a:extLst>
            <a:ext uri="{FF2B5EF4-FFF2-40B4-BE49-F238E27FC236}">
              <a16:creationId xmlns:a16="http://schemas.microsoft.com/office/drawing/2014/main" id="{130A3BF4-6AEC-4569-928A-722B5A4226A0}"/>
            </a:ext>
          </a:extLst>
        </xdr:cNvPr>
        <xdr:cNvGrpSpPr>
          <a:grpSpLocks/>
        </xdr:cNvGrpSpPr>
      </xdr:nvGrpSpPr>
      <xdr:grpSpPr bwMode="auto">
        <a:xfrm>
          <a:off x="3990975" y="10029825"/>
          <a:ext cx="228600" cy="0"/>
          <a:chOff x="466" y="3952"/>
          <a:chExt cx="28" cy="16"/>
        </a:xfrm>
      </xdr:grpSpPr>
      <xdr:sp macro="" textlink="">
        <xdr:nvSpPr>
          <xdr:cNvPr id="4813152" name="Line 5963">
            <a:extLst>
              <a:ext uri="{FF2B5EF4-FFF2-40B4-BE49-F238E27FC236}">
                <a16:creationId xmlns:a16="http://schemas.microsoft.com/office/drawing/2014/main" id="{C61DF75D-F650-457F-A0C4-78D71D01DC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3" name="Line 5964">
            <a:extLst>
              <a:ext uri="{FF2B5EF4-FFF2-40B4-BE49-F238E27FC236}">
                <a16:creationId xmlns:a16="http://schemas.microsoft.com/office/drawing/2014/main" id="{CBE9FD6D-31E9-4F75-91AB-048D8912DB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7" name="Group 5965">
          <a:extLst>
            <a:ext uri="{FF2B5EF4-FFF2-40B4-BE49-F238E27FC236}">
              <a16:creationId xmlns:a16="http://schemas.microsoft.com/office/drawing/2014/main" id="{0CA9848A-EDDA-4D7B-879E-C856AED6024F}"/>
            </a:ext>
          </a:extLst>
        </xdr:cNvPr>
        <xdr:cNvGrpSpPr>
          <a:grpSpLocks/>
        </xdr:cNvGrpSpPr>
      </xdr:nvGrpSpPr>
      <xdr:grpSpPr bwMode="auto">
        <a:xfrm>
          <a:off x="4114800" y="10029825"/>
          <a:ext cx="228600" cy="0"/>
          <a:chOff x="466" y="3952"/>
          <a:chExt cx="28" cy="16"/>
        </a:xfrm>
      </xdr:grpSpPr>
      <xdr:sp macro="" textlink="">
        <xdr:nvSpPr>
          <xdr:cNvPr id="4813150" name="Line 5966">
            <a:extLst>
              <a:ext uri="{FF2B5EF4-FFF2-40B4-BE49-F238E27FC236}">
                <a16:creationId xmlns:a16="http://schemas.microsoft.com/office/drawing/2014/main" id="{B17E190A-64F8-4DCC-BCE6-D343C73820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1" name="Line 5967">
            <a:extLst>
              <a:ext uri="{FF2B5EF4-FFF2-40B4-BE49-F238E27FC236}">
                <a16:creationId xmlns:a16="http://schemas.microsoft.com/office/drawing/2014/main" id="{2A1717D9-B2F9-49C7-B3C1-03BD72449C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8" name="Group 5968">
          <a:extLst>
            <a:ext uri="{FF2B5EF4-FFF2-40B4-BE49-F238E27FC236}">
              <a16:creationId xmlns:a16="http://schemas.microsoft.com/office/drawing/2014/main" id="{B781E3E2-B276-4DC5-9DE4-8E2FEE464247}"/>
            </a:ext>
          </a:extLst>
        </xdr:cNvPr>
        <xdr:cNvGrpSpPr>
          <a:grpSpLocks/>
        </xdr:cNvGrpSpPr>
      </xdr:nvGrpSpPr>
      <xdr:grpSpPr bwMode="auto">
        <a:xfrm>
          <a:off x="4114800" y="10029825"/>
          <a:ext cx="228600" cy="0"/>
          <a:chOff x="466" y="3952"/>
          <a:chExt cx="28" cy="16"/>
        </a:xfrm>
      </xdr:grpSpPr>
      <xdr:sp macro="" textlink="">
        <xdr:nvSpPr>
          <xdr:cNvPr id="4813148" name="Line 5969">
            <a:extLst>
              <a:ext uri="{FF2B5EF4-FFF2-40B4-BE49-F238E27FC236}">
                <a16:creationId xmlns:a16="http://schemas.microsoft.com/office/drawing/2014/main" id="{11AF9871-952B-4F57-BFE5-119471FDE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9" name="Line 5970">
            <a:extLst>
              <a:ext uri="{FF2B5EF4-FFF2-40B4-BE49-F238E27FC236}">
                <a16:creationId xmlns:a16="http://schemas.microsoft.com/office/drawing/2014/main" id="{782F4B39-4AAD-46CB-A39E-F0A2DB97FB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9" name="Group 5971">
          <a:extLst>
            <a:ext uri="{FF2B5EF4-FFF2-40B4-BE49-F238E27FC236}">
              <a16:creationId xmlns:a16="http://schemas.microsoft.com/office/drawing/2014/main" id="{DBBDA0B4-A370-4AB2-801B-5425202E0648}"/>
            </a:ext>
          </a:extLst>
        </xdr:cNvPr>
        <xdr:cNvGrpSpPr>
          <a:grpSpLocks/>
        </xdr:cNvGrpSpPr>
      </xdr:nvGrpSpPr>
      <xdr:grpSpPr bwMode="auto">
        <a:xfrm>
          <a:off x="4114800" y="10029825"/>
          <a:ext cx="238125" cy="0"/>
          <a:chOff x="466" y="3952"/>
          <a:chExt cx="28" cy="16"/>
        </a:xfrm>
      </xdr:grpSpPr>
      <xdr:sp macro="" textlink="">
        <xdr:nvSpPr>
          <xdr:cNvPr id="4813146" name="Line 5972">
            <a:extLst>
              <a:ext uri="{FF2B5EF4-FFF2-40B4-BE49-F238E27FC236}">
                <a16:creationId xmlns:a16="http://schemas.microsoft.com/office/drawing/2014/main" id="{16AEDE37-34B1-4B92-8E8F-3262A2EE3A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7" name="Line 5973">
            <a:extLst>
              <a:ext uri="{FF2B5EF4-FFF2-40B4-BE49-F238E27FC236}">
                <a16:creationId xmlns:a16="http://schemas.microsoft.com/office/drawing/2014/main" id="{578A7E72-CC81-45E6-97B2-84A22EBD22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0" name="Group 5974">
          <a:extLst>
            <a:ext uri="{FF2B5EF4-FFF2-40B4-BE49-F238E27FC236}">
              <a16:creationId xmlns:a16="http://schemas.microsoft.com/office/drawing/2014/main" id="{040F8815-EE56-4B55-A308-EDA71C02EE61}"/>
            </a:ext>
          </a:extLst>
        </xdr:cNvPr>
        <xdr:cNvGrpSpPr>
          <a:grpSpLocks/>
        </xdr:cNvGrpSpPr>
      </xdr:nvGrpSpPr>
      <xdr:grpSpPr bwMode="auto">
        <a:xfrm>
          <a:off x="4114800" y="10029825"/>
          <a:ext cx="228600" cy="0"/>
          <a:chOff x="466" y="3952"/>
          <a:chExt cx="28" cy="16"/>
        </a:xfrm>
      </xdr:grpSpPr>
      <xdr:sp macro="" textlink="">
        <xdr:nvSpPr>
          <xdr:cNvPr id="4813144" name="Line 5975">
            <a:extLst>
              <a:ext uri="{FF2B5EF4-FFF2-40B4-BE49-F238E27FC236}">
                <a16:creationId xmlns:a16="http://schemas.microsoft.com/office/drawing/2014/main" id="{8D689274-A7C8-4BB6-8331-E34F24DBE3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5" name="Line 5976">
            <a:extLst>
              <a:ext uri="{FF2B5EF4-FFF2-40B4-BE49-F238E27FC236}">
                <a16:creationId xmlns:a16="http://schemas.microsoft.com/office/drawing/2014/main" id="{52E3D8BB-EBA4-4BD7-89B6-6B48A24D79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1" name="Group 5977">
          <a:extLst>
            <a:ext uri="{FF2B5EF4-FFF2-40B4-BE49-F238E27FC236}">
              <a16:creationId xmlns:a16="http://schemas.microsoft.com/office/drawing/2014/main" id="{7553A49D-EE36-4537-91FE-0EE8B159D617}"/>
            </a:ext>
          </a:extLst>
        </xdr:cNvPr>
        <xdr:cNvGrpSpPr>
          <a:grpSpLocks/>
        </xdr:cNvGrpSpPr>
      </xdr:nvGrpSpPr>
      <xdr:grpSpPr bwMode="auto">
        <a:xfrm>
          <a:off x="4114800" y="10029825"/>
          <a:ext cx="228600" cy="0"/>
          <a:chOff x="466" y="3952"/>
          <a:chExt cx="28" cy="16"/>
        </a:xfrm>
      </xdr:grpSpPr>
      <xdr:sp macro="" textlink="">
        <xdr:nvSpPr>
          <xdr:cNvPr id="4813142" name="Line 5978">
            <a:extLst>
              <a:ext uri="{FF2B5EF4-FFF2-40B4-BE49-F238E27FC236}">
                <a16:creationId xmlns:a16="http://schemas.microsoft.com/office/drawing/2014/main" id="{8152ABD5-6140-4AB7-AA44-A23914BAAD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3" name="Line 5979">
            <a:extLst>
              <a:ext uri="{FF2B5EF4-FFF2-40B4-BE49-F238E27FC236}">
                <a16:creationId xmlns:a16="http://schemas.microsoft.com/office/drawing/2014/main" id="{EF77886A-AD7E-4B39-94A9-D9A864837D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12" name="Group 5980">
          <a:extLst>
            <a:ext uri="{FF2B5EF4-FFF2-40B4-BE49-F238E27FC236}">
              <a16:creationId xmlns:a16="http://schemas.microsoft.com/office/drawing/2014/main" id="{F4EE1D2B-A548-4CAA-B476-90E49912CEA8}"/>
            </a:ext>
          </a:extLst>
        </xdr:cNvPr>
        <xdr:cNvGrpSpPr>
          <a:grpSpLocks/>
        </xdr:cNvGrpSpPr>
      </xdr:nvGrpSpPr>
      <xdr:grpSpPr bwMode="auto">
        <a:xfrm>
          <a:off x="4114800" y="10029825"/>
          <a:ext cx="238125" cy="0"/>
          <a:chOff x="466" y="3952"/>
          <a:chExt cx="28" cy="16"/>
        </a:xfrm>
      </xdr:grpSpPr>
      <xdr:sp macro="" textlink="">
        <xdr:nvSpPr>
          <xdr:cNvPr id="4813140" name="Line 5981">
            <a:extLst>
              <a:ext uri="{FF2B5EF4-FFF2-40B4-BE49-F238E27FC236}">
                <a16:creationId xmlns:a16="http://schemas.microsoft.com/office/drawing/2014/main" id="{1C65693B-9CB9-4CD5-8452-DB6D5003AF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1" name="Line 5982">
            <a:extLst>
              <a:ext uri="{FF2B5EF4-FFF2-40B4-BE49-F238E27FC236}">
                <a16:creationId xmlns:a16="http://schemas.microsoft.com/office/drawing/2014/main" id="{4DAED69F-18CB-44D3-9446-F81360BE3F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3" name="Group 5983">
          <a:extLst>
            <a:ext uri="{FF2B5EF4-FFF2-40B4-BE49-F238E27FC236}">
              <a16:creationId xmlns:a16="http://schemas.microsoft.com/office/drawing/2014/main" id="{559584C1-2897-4B5B-B511-374E83D7B1D1}"/>
            </a:ext>
          </a:extLst>
        </xdr:cNvPr>
        <xdr:cNvGrpSpPr>
          <a:grpSpLocks/>
        </xdr:cNvGrpSpPr>
      </xdr:nvGrpSpPr>
      <xdr:grpSpPr bwMode="auto">
        <a:xfrm>
          <a:off x="4695825" y="10029825"/>
          <a:ext cx="266700" cy="0"/>
          <a:chOff x="466" y="3952"/>
          <a:chExt cx="28" cy="16"/>
        </a:xfrm>
      </xdr:grpSpPr>
      <xdr:sp macro="" textlink="">
        <xdr:nvSpPr>
          <xdr:cNvPr id="4813138" name="Line 5984">
            <a:extLst>
              <a:ext uri="{FF2B5EF4-FFF2-40B4-BE49-F238E27FC236}">
                <a16:creationId xmlns:a16="http://schemas.microsoft.com/office/drawing/2014/main" id="{0C399D7F-1EE3-4DC2-B343-4D14268F6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9" name="Line 5985">
            <a:extLst>
              <a:ext uri="{FF2B5EF4-FFF2-40B4-BE49-F238E27FC236}">
                <a16:creationId xmlns:a16="http://schemas.microsoft.com/office/drawing/2014/main" id="{4B89A70F-F369-4FD9-A6D2-7D7B490257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4" name="Group 5986">
          <a:extLst>
            <a:ext uri="{FF2B5EF4-FFF2-40B4-BE49-F238E27FC236}">
              <a16:creationId xmlns:a16="http://schemas.microsoft.com/office/drawing/2014/main" id="{B759220F-592C-41E2-BC87-F98A4AAD8013}"/>
            </a:ext>
          </a:extLst>
        </xdr:cNvPr>
        <xdr:cNvGrpSpPr>
          <a:grpSpLocks/>
        </xdr:cNvGrpSpPr>
      </xdr:nvGrpSpPr>
      <xdr:grpSpPr bwMode="auto">
        <a:xfrm>
          <a:off x="4695825" y="10029825"/>
          <a:ext cx="266700" cy="0"/>
          <a:chOff x="466" y="3952"/>
          <a:chExt cx="28" cy="16"/>
        </a:xfrm>
      </xdr:grpSpPr>
      <xdr:sp macro="" textlink="">
        <xdr:nvSpPr>
          <xdr:cNvPr id="4813136" name="Line 5987">
            <a:extLst>
              <a:ext uri="{FF2B5EF4-FFF2-40B4-BE49-F238E27FC236}">
                <a16:creationId xmlns:a16="http://schemas.microsoft.com/office/drawing/2014/main" id="{FE8C0AA3-ADED-4C08-808A-EEA6BD83B3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7" name="Line 5988">
            <a:extLst>
              <a:ext uri="{FF2B5EF4-FFF2-40B4-BE49-F238E27FC236}">
                <a16:creationId xmlns:a16="http://schemas.microsoft.com/office/drawing/2014/main" id="{6AD347EA-21D8-4E09-BE03-B5B0CCE42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5" name="Group 5989">
          <a:extLst>
            <a:ext uri="{FF2B5EF4-FFF2-40B4-BE49-F238E27FC236}">
              <a16:creationId xmlns:a16="http://schemas.microsoft.com/office/drawing/2014/main" id="{A0308B43-26FC-4060-A69A-3812B1FBDF69}"/>
            </a:ext>
          </a:extLst>
        </xdr:cNvPr>
        <xdr:cNvGrpSpPr>
          <a:grpSpLocks/>
        </xdr:cNvGrpSpPr>
      </xdr:nvGrpSpPr>
      <xdr:grpSpPr bwMode="auto">
        <a:xfrm>
          <a:off x="4695825" y="10029825"/>
          <a:ext cx="266700" cy="0"/>
          <a:chOff x="466" y="3952"/>
          <a:chExt cx="28" cy="16"/>
        </a:xfrm>
      </xdr:grpSpPr>
      <xdr:sp macro="" textlink="">
        <xdr:nvSpPr>
          <xdr:cNvPr id="4813134" name="Line 5990">
            <a:extLst>
              <a:ext uri="{FF2B5EF4-FFF2-40B4-BE49-F238E27FC236}">
                <a16:creationId xmlns:a16="http://schemas.microsoft.com/office/drawing/2014/main" id="{B39F6E51-482C-4E02-8793-D3B1250A78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5" name="Line 5991">
            <a:extLst>
              <a:ext uri="{FF2B5EF4-FFF2-40B4-BE49-F238E27FC236}">
                <a16:creationId xmlns:a16="http://schemas.microsoft.com/office/drawing/2014/main" id="{F3E2C013-4BF0-472D-AB30-06820D7F5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6" name="Group 5992">
          <a:extLst>
            <a:ext uri="{FF2B5EF4-FFF2-40B4-BE49-F238E27FC236}">
              <a16:creationId xmlns:a16="http://schemas.microsoft.com/office/drawing/2014/main" id="{764E1B33-7FC5-4C8B-95F2-2CADF7FC8278}"/>
            </a:ext>
          </a:extLst>
        </xdr:cNvPr>
        <xdr:cNvGrpSpPr>
          <a:grpSpLocks/>
        </xdr:cNvGrpSpPr>
      </xdr:nvGrpSpPr>
      <xdr:grpSpPr bwMode="auto">
        <a:xfrm>
          <a:off x="5476875" y="10029825"/>
          <a:ext cx="266700" cy="0"/>
          <a:chOff x="466" y="3952"/>
          <a:chExt cx="28" cy="16"/>
        </a:xfrm>
      </xdr:grpSpPr>
      <xdr:sp macro="" textlink="">
        <xdr:nvSpPr>
          <xdr:cNvPr id="4813132" name="Line 5993">
            <a:extLst>
              <a:ext uri="{FF2B5EF4-FFF2-40B4-BE49-F238E27FC236}">
                <a16:creationId xmlns:a16="http://schemas.microsoft.com/office/drawing/2014/main" id="{A5BCA17C-43AB-4B8D-ABBA-DD3F719043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3" name="Line 5994">
            <a:extLst>
              <a:ext uri="{FF2B5EF4-FFF2-40B4-BE49-F238E27FC236}">
                <a16:creationId xmlns:a16="http://schemas.microsoft.com/office/drawing/2014/main" id="{EA985444-181C-482D-81BE-6440968DA4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7" name="Group 5995">
          <a:extLst>
            <a:ext uri="{FF2B5EF4-FFF2-40B4-BE49-F238E27FC236}">
              <a16:creationId xmlns:a16="http://schemas.microsoft.com/office/drawing/2014/main" id="{5A622D15-FC1B-4D0B-B5D9-89DCDB33DEF2}"/>
            </a:ext>
          </a:extLst>
        </xdr:cNvPr>
        <xdr:cNvGrpSpPr>
          <a:grpSpLocks/>
        </xdr:cNvGrpSpPr>
      </xdr:nvGrpSpPr>
      <xdr:grpSpPr bwMode="auto">
        <a:xfrm>
          <a:off x="5476875" y="10029825"/>
          <a:ext cx="266700" cy="0"/>
          <a:chOff x="466" y="3952"/>
          <a:chExt cx="28" cy="16"/>
        </a:xfrm>
      </xdr:grpSpPr>
      <xdr:sp macro="" textlink="">
        <xdr:nvSpPr>
          <xdr:cNvPr id="4813130" name="Line 5996">
            <a:extLst>
              <a:ext uri="{FF2B5EF4-FFF2-40B4-BE49-F238E27FC236}">
                <a16:creationId xmlns:a16="http://schemas.microsoft.com/office/drawing/2014/main" id="{D2A04EA4-F63E-448E-B902-4663947892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1" name="Line 5997">
            <a:extLst>
              <a:ext uri="{FF2B5EF4-FFF2-40B4-BE49-F238E27FC236}">
                <a16:creationId xmlns:a16="http://schemas.microsoft.com/office/drawing/2014/main" id="{415C03CE-717B-4720-96AE-190527E5DF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8" name="Group 5998">
          <a:extLst>
            <a:ext uri="{FF2B5EF4-FFF2-40B4-BE49-F238E27FC236}">
              <a16:creationId xmlns:a16="http://schemas.microsoft.com/office/drawing/2014/main" id="{BAD5161A-F99E-45D9-B320-C2B303CB028F}"/>
            </a:ext>
          </a:extLst>
        </xdr:cNvPr>
        <xdr:cNvGrpSpPr>
          <a:grpSpLocks/>
        </xdr:cNvGrpSpPr>
      </xdr:nvGrpSpPr>
      <xdr:grpSpPr bwMode="auto">
        <a:xfrm>
          <a:off x="5476875" y="10029825"/>
          <a:ext cx="266700" cy="0"/>
          <a:chOff x="466" y="3952"/>
          <a:chExt cx="28" cy="16"/>
        </a:xfrm>
      </xdr:grpSpPr>
      <xdr:sp macro="" textlink="">
        <xdr:nvSpPr>
          <xdr:cNvPr id="4813128" name="Line 5999">
            <a:extLst>
              <a:ext uri="{FF2B5EF4-FFF2-40B4-BE49-F238E27FC236}">
                <a16:creationId xmlns:a16="http://schemas.microsoft.com/office/drawing/2014/main" id="{01503C8F-D03C-439E-B6EC-8656EFC751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9" name="Line 6000">
            <a:extLst>
              <a:ext uri="{FF2B5EF4-FFF2-40B4-BE49-F238E27FC236}">
                <a16:creationId xmlns:a16="http://schemas.microsoft.com/office/drawing/2014/main" id="{413C1D22-8180-45CA-A32C-0DB7D0F6C1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9" name="Group 6001">
          <a:extLst>
            <a:ext uri="{FF2B5EF4-FFF2-40B4-BE49-F238E27FC236}">
              <a16:creationId xmlns:a16="http://schemas.microsoft.com/office/drawing/2014/main" id="{5857E2C1-09F0-4D41-B942-6269AA120DDE}"/>
            </a:ext>
          </a:extLst>
        </xdr:cNvPr>
        <xdr:cNvGrpSpPr>
          <a:grpSpLocks/>
        </xdr:cNvGrpSpPr>
      </xdr:nvGrpSpPr>
      <xdr:grpSpPr bwMode="auto">
        <a:xfrm>
          <a:off x="5476875" y="10029825"/>
          <a:ext cx="266700" cy="0"/>
          <a:chOff x="466" y="3952"/>
          <a:chExt cx="28" cy="16"/>
        </a:xfrm>
      </xdr:grpSpPr>
      <xdr:sp macro="" textlink="">
        <xdr:nvSpPr>
          <xdr:cNvPr id="4813126" name="Line 6002">
            <a:extLst>
              <a:ext uri="{FF2B5EF4-FFF2-40B4-BE49-F238E27FC236}">
                <a16:creationId xmlns:a16="http://schemas.microsoft.com/office/drawing/2014/main" id="{6307A2C3-0546-4462-A540-1A7D12776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7" name="Line 6003">
            <a:extLst>
              <a:ext uri="{FF2B5EF4-FFF2-40B4-BE49-F238E27FC236}">
                <a16:creationId xmlns:a16="http://schemas.microsoft.com/office/drawing/2014/main" id="{CC892EC8-F050-4590-9F01-E6A3BAEFD2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20" name="Group 6004">
          <a:extLst>
            <a:ext uri="{FF2B5EF4-FFF2-40B4-BE49-F238E27FC236}">
              <a16:creationId xmlns:a16="http://schemas.microsoft.com/office/drawing/2014/main" id="{37A3CBCC-A850-4DF3-ABC0-B7F29617CBED}"/>
            </a:ext>
          </a:extLst>
        </xdr:cNvPr>
        <xdr:cNvGrpSpPr>
          <a:grpSpLocks/>
        </xdr:cNvGrpSpPr>
      </xdr:nvGrpSpPr>
      <xdr:grpSpPr bwMode="auto">
        <a:xfrm>
          <a:off x="5476875" y="10029825"/>
          <a:ext cx="266700" cy="0"/>
          <a:chOff x="466" y="3952"/>
          <a:chExt cx="28" cy="16"/>
        </a:xfrm>
      </xdr:grpSpPr>
      <xdr:sp macro="" textlink="">
        <xdr:nvSpPr>
          <xdr:cNvPr id="4813124" name="Line 6005">
            <a:extLst>
              <a:ext uri="{FF2B5EF4-FFF2-40B4-BE49-F238E27FC236}">
                <a16:creationId xmlns:a16="http://schemas.microsoft.com/office/drawing/2014/main" id="{7B516125-7E77-4C40-AD6B-DAB087729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5" name="Line 6006">
            <a:extLst>
              <a:ext uri="{FF2B5EF4-FFF2-40B4-BE49-F238E27FC236}">
                <a16:creationId xmlns:a16="http://schemas.microsoft.com/office/drawing/2014/main" id="{089266BD-E4AF-4C9D-A5A9-261F0CFBD6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1" name="Group 6007">
          <a:extLst>
            <a:ext uri="{FF2B5EF4-FFF2-40B4-BE49-F238E27FC236}">
              <a16:creationId xmlns:a16="http://schemas.microsoft.com/office/drawing/2014/main" id="{682A14B0-C235-4D20-AF0E-24EBD7EFF966}"/>
            </a:ext>
          </a:extLst>
        </xdr:cNvPr>
        <xdr:cNvGrpSpPr>
          <a:grpSpLocks/>
        </xdr:cNvGrpSpPr>
      </xdr:nvGrpSpPr>
      <xdr:grpSpPr bwMode="auto">
        <a:xfrm>
          <a:off x="4114800" y="10029825"/>
          <a:ext cx="228600" cy="0"/>
          <a:chOff x="466" y="3952"/>
          <a:chExt cx="28" cy="16"/>
        </a:xfrm>
      </xdr:grpSpPr>
      <xdr:sp macro="" textlink="">
        <xdr:nvSpPr>
          <xdr:cNvPr id="4813122" name="Line 6008">
            <a:extLst>
              <a:ext uri="{FF2B5EF4-FFF2-40B4-BE49-F238E27FC236}">
                <a16:creationId xmlns:a16="http://schemas.microsoft.com/office/drawing/2014/main" id="{263C544B-7778-4CE5-9175-A164F5DDF6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3" name="Line 6009">
            <a:extLst>
              <a:ext uri="{FF2B5EF4-FFF2-40B4-BE49-F238E27FC236}">
                <a16:creationId xmlns:a16="http://schemas.microsoft.com/office/drawing/2014/main" id="{344D41BB-583C-4031-9A06-27A509614C7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2" name="Group 6010">
          <a:extLst>
            <a:ext uri="{FF2B5EF4-FFF2-40B4-BE49-F238E27FC236}">
              <a16:creationId xmlns:a16="http://schemas.microsoft.com/office/drawing/2014/main" id="{1CB9EDDB-5AC7-4101-BC88-514A268CCC06}"/>
            </a:ext>
          </a:extLst>
        </xdr:cNvPr>
        <xdr:cNvGrpSpPr>
          <a:grpSpLocks/>
        </xdr:cNvGrpSpPr>
      </xdr:nvGrpSpPr>
      <xdr:grpSpPr bwMode="auto">
        <a:xfrm>
          <a:off x="4695825" y="10029825"/>
          <a:ext cx="266700" cy="0"/>
          <a:chOff x="466" y="3952"/>
          <a:chExt cx="28" cy="16"/>
        </a:xfrm>
      </xdr:grpSpPr>
      <xdr:sp macro="" textlink="">
        <xdr:nvSpPr>
          <xdr:cNvPr id="4813120" name="Line 6011">
            <a:extLst>
              <a:ext uri="{FF2B5EF4-FFF2-40B4-BE49-F238E27FC236}">
                <a16:creationId xmlns:a16="http://schemas.microsoft.com/office/drawing/2014/main" id="{6A3928A1-3256-4B3C-8D63-BBA02E56B2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1" name="Line 6012">
            <a:extLst>
              <a:ext uri="{FF2B5EF4-FFF2-40B4-BE49-F238E27FC236}">
                <a16:creationId xmlns:a16="http://schemas.microsoft.com/office/drawing/2014/main" id="{5F341019-80FB-452A-B8CF-3FCCD75769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3" name="Group 6013">
          <a:extLst>
            <a:ext uri="{FF2B5EF4-FFF2-40B4-BE49-F238E27FC236}">
              <a16:creationId xmlns:a16="http://schemas.microsoft.com/office/drawing/2014/main" id="{41601B9C-817D-42C9-8CDA-D84CCC0D873F}"/>
            </a:ext>
          </a:extLst>
        </xdr:cNvPr>
        <xdr:cNvGrpSpPr>
          <a:grpSpLocks/>
        </xdr:cNvGrpSpPr>
      </xdr:nvGrpSpPr>
      <xdr:grpSpPr bwMode="auto">
        <a:xfrm>
          <a:off x="4114800" y="10029825"/>
          <a:ext cx="228600" cy="0"/>
          <a:chOff x="466" y="3952"/>
          <a:chExt cx="28" cy="16"/>
        </a:xfrm>
      </xdr:grpSpPr>
      <xdr:sp macro="" textlink="">
        <xdr:nvSpPr>
          <xdr:cNvPr id="4813118" name="Line 6014">
            <a:extLst>
              <a:ext uri="{FF2B5EF4-FFF2-40B4-BE49-F238E27FC236}">
                <a16:creationId xmlns:a16="http://schemas.microsoft.com/office/drawing/2014/main" id="{68022690-64F9-44A0-895C-E2A1C11536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9" name="Line 6015">
            <a:extLst>
              <a:ext uri="{FF2B5EF4-FFF2-40B4-BE49-F238E27FC236}">
                <a16:creationId xmlns:a16="http://schemas.microsoft.com/office/drawing/2014/main" id="{526C2D36-A6B8-46D1-9C9B-1F3FB758BF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4" name="Group 6016">
          <a:extLst>
            <a:ext uri="{FF2B5EF4-FFF2-40B4-BE49-F238E27FC236}">
              <a16:creationId xmlns:a16="http://schemas.microsoft.com/office/drawing/2014/main" id="{1602735B-8A35-4947-808A-230C9F4A0706}"/>
            </a:ext>
          </a:extLst>
        </xdr:cNvPr>
        <xdr:cNvGrpSpPr>
          <a:grpSpLocks/>
        </xdr:cNvGrpSpPr>
      </xdr:nvGrpSpPr>
      <xdr:grpSpPr bwMode="auto">
        <a:xfrm>
          <a:off x="4695825" y="10029825"/>
          <a:ext cx="266700" cy="0"/>
          <a:chOff x="466" y="3952"/>
          <a:chExt cx="28" cy="16"/>
        </a:xfrm>
      </xdr:grpSpPr>
      <xdr:sp macro="" textlink="">
        <xdr:nvSpPr>
          <xdr:cNvPr id="4813116" name="Line 6017">
            <a:extLst>
              <a:ext uri="{FF2B5EF4-FFF2-40B4-BE49-F238E27FC236}">
                <a16:creationId xmlns:a16="http://schemas.microsoft.com/office/drawing/2014/main" id="{FCFFF049-ED0E-4537-B29C-C17E6FB2EB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7" name="Line 6018">
            <a:extLst>
              <a:ext uri="{FF2B5EF4-FFF2-40B4-BE49-F238E27FC236}">
                <a16:creationId xmlns:a16="http://schemas.microsoft.com/office/drawing/2014/main" id="{C854D5C6-6B80-4E8C-B1F5-1ED23D6842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5" name="Group 6019">
          <a:extLst>
            <a:ext uri="{FF2B5EF4-FFF2-40B4-BE49-F238E27FC236}">
              <a16:creationId xmlns:a16="http://schemas.microsoft.com/office/drawing/2014/main" id="{B0A3751B-00B6-407D-A1CA-3C724B8C6D5C}"/>
            </a:ext>
          </a:extLst>
        </xdr:cNvPr>
        <xdr:cNvGrpSpPr>
          <a:grpSpLocks/>
        </xdr:cNvGrpSpPr>
      </xdr:nvGrpSpPr>
      <xdr:grpSpPr bwMode="auto">
        <a:xfrm>
          <a:off x="4114800" y="10029825"/>
          <a:ext cx="228600" cy="0"/>
          <a:chOff x="466" y="3952"/>
          <a:chExt cx="28" cy="16"/>
        </a:xfrm>
      </xdr:grpSpPr>
      <xdr:sp macro="" textlink="">
        <xdr:nvSpPr>
          <xdr:cNvPr id="4813114" name="Line 6020">
            <a:extLst>
              <a:ext uri="{FF2B5EF4-FFF2-40B4-BE49-F238E27FC236}">
                <a16:creationId xmlns:a16="http://schemas.microsoft.com/office/drawing/2014/main" id="{F4C3F6AD-5F9C-41BE-AEB5-932D36AAD6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5" name="Line 6021">
            <a:extLst>
              <a:ext uri="{FF2B5EF4-FFF2-40B4-BE49-F238E27FC236}">
                <a16:creationId xmlns:a16="http://schemas.microsoft.com/office/drawing/2014/main" id="{305A8296-8AAD-493B-A206-F777A2035F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6" name="Group 6022">
          <a:extLst>
            <a:ext uri="{FF2B5EF4-FFF2-40B4-BE49-F238E27FC236}">
              <a16:creationId xmlns:a16="http://schemas.microsoft.com/office/drawing/2014/main" id="{C129F903-B1EB-4E0A-BC5F-9B2375516E64}"/>
            </a:ext>
          </a:extLst>
        </xdr:cNvPr>
        <xdr:cNvGrpSpPr>
          <a:grpSpLocks/>
        </xdr:cNvGrpSpPr>
      </xdr:nvGrpSpPr>
      <xdr:grpSpPr bwMode="auto">
        <a:xfrm>
          <a:off x="4695825" y="10029825"/>
          <a:ext cx="266700" cy="0"/>
          <a:chOff x="466" y="3952"/>
          <a:chExt cx="28" cy="16"/>
        </a:xfrm>
      </xdr:grpSpPr>
      <xdr:sp macro="" textlink="">
        <xdr:nvSpPr>
          <xdr:cNvPr id="4813112" name="Line 6023">
            <a:extLst>
              <a:ext uri="{FF2B5EF4-FFF2-40B4-BE49-F238E27FC236}">
                <a16:creationId xmlns:a16="http://schemas.microsoft.com/office/drawing/2014/main" id="{3397D8FF-05CD-4A3D-B365-7980ACAB12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3" name="Line 6024">
            <a:extLst>
              <a:ext uri="{FF2B5EF4-FFF2-40B4-BE49-F238E27FC236}">
                <a16:creationId xmlns:a16="http://schemas.microsoft.com/office/drawing/2014/main" id="{2F4D5C6C-70DE-45B7-BB25-CF92C88752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7" name="Group 6025">
          <a:extLst>
            <a:ext uri="{FF2B5EF4-FFF2-40B4-BE49-F238E27FC236}">
              <a16:creationId xmlns:a16="http://schemas.microsoft.com/office/drawing/2014/main" id="{7F45B48A-67E4-4D67-B96C-D09868AE89DE}"/>
            </a:ext>
          </a:extLst>
        </xdr:cNvPr>
        <xdr:cNvGrpSpPr>
          <a:grpSpLocks/>
        </xdr:cNvGrpSpPr>
      </xdr:nvGrpSpPr>
      <xdr:grpSpPr bwMode="auto">
        <a:xfrm>
          <a:off x="4114800" y="10029825"/>
          <a:ext cx="228600" cy="0"/>
          <a:chOff x="466" y="3952"/>
          <a:chExt cx="28" cy="16"/>
        </a:xfrm>
      </xdr:grpSpPr>
      <xdr:sp macro="" textlink="">
        <xdr:nvSpPr>
          <xdr:cNvPr id="4813110" name="Line 6026">
            <a:extLst>
              <a:ext uri="{FF2B5EF4-FFF2-40B4-BE49-F238E27FC236}">
                <a16:creationId xmlns:a16="http://schemas.microsoft.com/office/drawing/2014/main" id="{725ABE7D-4656-4171-9350-1A82157FC2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1" name="Line 6027">
            <a:extLst>
              <a:ext uri="{FF2B5EF4-FFF2-40B4-BE49-F238E27FC236}">
                <a16:creationId xmlns:a16="http://schemas.microsoft.com/office/drawing/2014/main" id="{CF9E22FF-FF97-403F-85E8-E1EE639706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8" name="Group 6028">
          <a:extLst>
            <a:ext uri="{FF2B5EF4-FFF2-40B4-BE49-F238E27FC236}">
              <a16:creationId xmlns:a16="http://schemas.microsoft.com/office/drawing/2014/main" id="{C21593DC-EE42-4BD9-9F7C-DC7380C26B3D}"/>
            </a:ext>
          </a:extLst>
        </xdr:cNvPr>
        <xdr:cNvGrpSpPr>
          <a:grpSpLocks/>
        </xdr:cNvGrpSpPr>
      </xdr:nvGrpSpPr>
      <xdr:grpSpPr bwMode="auto">
        <a:xfrm>
          <a:off x="4695825" y="10029825"/>
          <a:ext cx="266700" cy="0"/>
          <a:chOff x="466" y="3952"/>
          <a:chExt cx="28" cy="16"/>
        </a:xfrm>
      </xdr:grpSpPr>
      <xdr:sp macro="" textlink="">
        <xdr:nvSpPr>
          <xdr:cNvPr id="4813108" name="Line 6029">
            <a:extLst>
              <a:ext uri="{FF2B5EF4-FFF2-40B4-BE49-F238E27FC236}">
                <a16:creationId xmlns:a16="http://schemas.microsoft.com/office/drawing/2014/main" id="{1C4C7795-C2E7-480F-9AD8-21EE4BA40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9" name="Line 6030">
            <a:extLst>
              <a:ext uri="{FF2B5EF4-FFF2-40B4-BE49-F238E27FC236}">
                <a16:creationId xmlns:a16="http://schemas.microsoft.com/office/drawing/2014/main" id="{2B4F95C0-8572-49D1-9D27-79F539D974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9" name="Group 6031">
          <a:extLst>
            <a:ext uri="{FF2B5EF4-FFF2-40B4-BE49-F238E27FC236}">
              <a16:creationId xmlns:a16="http://schemas.microsoft.com/office/drawing/2014/main" id="{1680607D-9D64-40EF-8CF9-3DC689BB4B80}"/>
            </a:ext>
          </a:extLst>
        </xdr:cNvPr>
        <xdr:cNvGrpSpPr>
          <a:grpSpLocks/>
        </xdr:cNvGrpSpPr>
      </xdr:nvGrpSpPr>
      <xdr:grpSpPr bwMode="auto">
        <a:xfrm>
          <a:off x="4114800" y="10029825"/>
          <a:ext cx="228600" cy="0"/>
          <a:chOff x="466" y="3952"/>
          <a:chExt cx="28" cy="16"/>
        </a:xfrm>
      </xdr:grpSpPr>
      <xdr:sp macro="" textlink="">
        <xdr:nvSpPr>
          <xdr:cNvPr id="4813106" name="Line 6032">
            <a:extLst>
              <a:ext uri="{FF2B5EF4-FFF2-40B4-BE49-F238E27FC236}">
                <a16:creationId xmlns:a16="http://schemas.microsoft.com/office/drawing/2014/main" id="{996A6F78-B2C9-493E-83CB-F57918029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7" name="Line 6033">
            <a:extLst>
              <a:ext uri="{FF2B5EF4-FFF2-40B4-BE49-F238E27FC236}">
                <a16:creationId xmlns:a16="http://schemas.microsoft.com/office/drawing/2014/main" id="{D7CC3FCE-76EE-4446-9085-0782C3D674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0" name="Group 6034">
          <a:extLst>
            <a:ext uri="{FF2B5EF4-FFF2-40B4-BE49-F238E27FC236}">
              <a16:creationId xmlns:a16="http://schemas.microsoft.com/office/drawing/2014/main" id="{590C853B-13C9-45A3-8C55-4D1EA8E8D261}"/>
            </a:ext>
          </a:extLst>
        </xdr:cNvPr>
        <xdr:cNvGrpSpPr>
          <a:grpSpLocks/>
        </xdr:cNvGrpSpPr>
      </xdr:nvGrpSpPr>
      <xdr:grpSpPr bwMode="auto">
        <a:xfrm>
          <a:off x="4114800" y="10029825"/>
          <a:ext cx="228600" cy="0"/>
          <a:chOff x="466" y="3952"/>
          <a:chExt cx="28" cy="16"/>
        </a:xfrm>
      </xdr:grpSpPr>
      <xdr:sp macro="" textlink="">
        <xdr:nvSpPr>
          <xdr:cNvPr id="4813104" name="Line 6035">
            <a:extLst>
              <a:ext uri="{FF2B5EF4-FFF2-40B4-BE49-F238E27FC236}">
                <a16:creationId xmlns:a16="http://schemas.microsoft.com/office/drawing/2014/main" id="{9D56DAC5-157B-42B2-BA4C-A13025114E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5" name="Line 6036">
            <a:extLst>
              <a:ext uri="{FF2B5EF4-FFF2-40B4-BE49-F238E27FC236}">
                <a16:creationId xmlns:a16="http://schemas.microsoft.com/office/drawing/2014/main" id="{DDCB3ACC-7DF5-4CF1-9CFF-B0581E69D9E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1" name="Group 6037">
          <a:extLst>
            <a:ext uri="{FF2B5EF4-FFF2-40B4-BE49-F238E27FC236}">
              <a16:creationId xmlns:a16="http://schemas.microsoft.com/office/drawing/2014/main" id="{9E9536A2-6474-4ADA-8F13-E55292CB5E4D}"/>
            </a:ext>
          </a:extLst>
        </xdr:cNvPr>
        <xdr:cNvGrpSpPr>
          <a:grpSpLocks/>
        </xdr:cNvGrpSpPr>
      </xdr:nvGrpSpPr>
      <xdr:grpSpPr bwMode="auto">
        <a:xfrm>
          <a:off x="4114800" y="10029825"/>
          <a:ext cx="228600" cy="0"/>
          <a:chOff x="466" y="3952"/>
          <a:chExt cx="28" cy="16"/>
        </a:xfrm>
      </xdr:grpSpPr>
      <xdr:sp macro="" textlink="">
        <xdr:nvSpPr>
          <xdr:cNvPr id="4813102" name="Line 6038">
            <a:extLst>
              <a:ext uri="{FF2B5EF4-FFF2-40B4-BE49-F238E27FC236}">
                <a16:creationId xmlns:a16="http://schemas.microsoft.com/office/drawing/2014/main" id="{F405DB4E-4780-4BED-8641-DE0EA93B66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3" name="Line 6039">
            <a:extLst>
              <a:ext uri="{FF2B5EF4-FFF2-40B4-BE49-F238E27FC236}">
                <a16:creationId xmlns:a16="http://schemas.microsoft.com/office/drawing/2014/main" id="{1983EFE3-B8C6-49FB-9320-0B1498FDB2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2" name="Group 6040">
          <a:extLst>
            <a:ext uri="{FF2B5EF4-FFF2-40B4-BE49-F238E27FC236}">
              <a16:creationId xmlns:a16="http://schemas.microsoft.com/office/drawing/2014/main" id="{BA74E0A5-6763-4C03-9D08-0EB43A32080B}"/>
            </a:ext>
          </a:extLst>
        </xdr:cNvPr>
        <xdr:cNvGrpSpPr>
          <a:grpSpLocks/>
        </xdr:cNvGrpSpPr>
      </xdr:nvGrpSpPr>
      <xdr:grpSpPr bwMode="auto">
        <a:xfrm>
          <a:off x="4114800" y="10029825"/>
          <a:ext cx="228600" cy="0"/>
          <a:chOff x="466" y="3952"/>
          <a:chExt cx="28" cy="16"/>
        </a:xfrm>
      </xdr:grpSpPr>
      <xdr:sp macro="" textlink="">
        <xdr:nvSpPr>
          <xdr:cNvPr id="4813100" name="Line 6041">
            <a:extLst>
              <a:ext uri="{FF2B5EF4-FFF2-40B4-BE49-F238E27FC236}">
                <a16:creationId xmlns:a16="http://schemas.microsoft.com/office/drawing/2014/main" id="{3DE88668-D5A5-45FA-8FAB-9A8C139FE3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1" name="Line 6042">
            <a:extLst>
              <a:ext uri="{FF2B5EF4-FFF2-40B4-BE49-F238E27FC236}">
                <a16:creationId xmlns:a16="http://schemas.microsoft.com/office/drawing/2014/main" id="{5B1A86A6-582E-4194-970F-6A6C1D08FA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3" name="Group 6043">
          <a:extLst>
            <a:ext uri="{FF2B5EF4-FFF2-40B4-BE49-F238E27FC236}">
              <a16:creationId xmlns:a16="http://schemas.microsoft.com/office/drawing/2014/main" id="{3E4AC590-61DB-4A62-A9BC-682C66544BC0}"/>
            </a:ext>
          </a:extLst>
        </xdr:cNvPr>
        <xdr:cNvGrpSpPr>
          <a:grpSpLocks/>
        </xdr:cNvGrpSpPr>
      </xdr:nvGrpSpPr>
      <xdr:grpSpPr bwMode="auto">
        <a:xfrm>
          <a:off x="4114800" y="10029825"/>
          <a:ext cx="228600" cy="0"/>
          <a:chOff x="466" y="3952"/>
          <a:chExt cx="28" cy="16"/>
        </a:xfrm>
      </xdr:grpSpPr>
      <xdr:sp macro="" textlink="">
        <xdr:nvSpPr>
          <xdr:cNvPr id="4813098" name="Line 6044">
            <a:extLst>
              <a:ext uri="{FF2B5EF4-FFF2-40B4-BE49-F238E27FC236}">
                <a16:creationId xmlns:a16="http://schemas.microsoft.com/office/drawing/2014/main" id="{953675C8-7E16-4CCD-8043-66E76B8830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9" name="Line 6045">
            <a:extLst>
              <a:ext uri="{FF2B5EF4-FFF2-40B4-BE49-F238E27FC236}">
                <a16:creationId xmlns:a16="http://schemas.microsoft.com/office/drawing/2014/main" id="{438EFBBB-D1E3-42D2-B172-6F1A2D709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4" name="Group 6046">
          <a:extLst>
            <a:ext uri="{FF2B5EF4-FFF2-40B4-BE49-F238E27FC236}">
              <a16:creationId xmlns:a16="http://schemas.microsoft.com/office/drawing/2014/main" id="{876A5989-235E-4B75-865E-83E58741844A}"/>
            </a:ext>
          </a:extLst>
        </xdr:cNvPr>
        <xdr:cNvGrpSpPr>
          <a:grpSpLocks/>
        </xdr:cNvGrpSpPr>
      </xdr:nvGrpSpPr>
      <xdr:grpSpPr bwMode="auto">
        <a:xfrm>
          <a:off x="4695825" y="10029825"/>
          <a:ext cx="266700" cy="0"/>
          <a:chOff x="466" y="3952"/>
          <a:chExt cx="28" cy="16"/>
        </a:xfrm>
      </xdr:grpSpPr>
      <xdr:sp macro="" textlink="">
        <xdr:nvSpPr>
          <xdr:cNvPr id="4813096" name="Line 6047">
            <a:extLst>
              <a:ext uri="{FF2B5EF4-FFF2-40B4-BE49-F238E27FC236}">
                <a16:creationId xmlns:a16="http://schemas.microsoft.com/office/drawing/2014/main" id="{8A242045-3D05-41D0-A108-2C1EFED565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7" name="Line 6048">
            <a:extLst>
              <a:ext uri="{FF2B5EF4-FFF2-40B4-BE49-F238E27FC236}">
                <a16:creationId xmlns:a16="http://schemas.microsoft.com/office/drawing/2014/main" id="{C2DCD393-4481-40E9-AD2B-0CF88A58B2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5" name="Group 6049">
          <a:extLst>
            <a:ext uri="{FF2B5EF4-FFF2-40B4-BE49-F238E27FC236}">
              <a16:creationId xmlns:a16="http://schemas.microsoft.com/office/drawing/2014/main" id="{C86701E0-B036-46CA-BEAE-582F8B47F365}"/>
            </a:ext>
          </a:extLst>
        </xdr:cNvPr>
        <xdr:cNvGrpSpPr>
          <a:grpSpLocks/>
        </xdr:cNvGrpSpPr>
      </xdr:nvGrpSpPr>
      <xdr:grpSpPr bwMode="auto">
        <a:xfrm>
          <a:off x="4695825" y="10029825"/>
          <a:ext cx="266700" cy="0"/>
          <a:chOff x="466" y="3952"/>
          <a:chExt cx="28" cy="16"/>
        </a:xfrm>
      </xdr:grpSpPr>
      <xdr:sp macro="" textlink="">
        <xdr:nvSpPr>
          <xdr:cNvPr id="4813094" name="Line 6050">
            <a:extLst>
              <a:ext uri="{FF2B5EF4-FFF2-40B4-BE49-F238E27FC236}">
                <a16:creationId xmlns:a16="http://schemas.microsoft.com/office/drawing/2014/main" id="{B1DA6B6C-5352-458E-B09F-CD41ADD9F5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5" name="Line 6051">
            <a:extLst>
              <a:ext uri="{FF2B5EF4-FFF2-40B4-BE49-F238E27FC236}">
                <a16:creationId xmlns:a16="http://schemas.microsoft.com/office/drawing/2014/main" id="{1ECEA135-C1F2-49EC-8B03-FA01B57EE3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6" name="Group 6052">
          <a:extLst>
            <a:ext uri="{FF2B5EF4-FFF2-40B4-BE49-F238E27FC236}">
              <a16:creationId xmlns:a16="http://schemas.microsoft.com/office/drawing/2014/main" id="{290EA585-EFD8-4F8D-9F76-CAB1D71B34C2}"/>
            </a:ext>
          </a:extLst>
        </xdr:cNvPr>
        <xdr:cNvGrpSpPr>
          <a:grpSpLocks/>
        </xdr:cNvGrpSpPr>
      </xdr:nvGrpSpPr>
      <xdr:grpSpPr bwMode="auto">
        <a:xfrm>
          <a:off x="4695825" y="10029825"/>
          <a:ext cx="266700" cy="0"/>
          <a:chOff x="466" y="3952"/>
          <a:chExt cx="28" cy="16"/>
        </a:xfrm>
      </xdr:grpSpPr>
      <xdr:sp macro="" textlink="">
        <xdr:nvSpPr>
          <xdr:cNvPr id="4813092" name="Line 6053">
            <a:extLst>
              <a:ext uri="{FF2B5EF4-FFF2-40B4-BE49-F238E27FC236}">
                <a16:creationId xmlns:a16="http://schemas.microsoft.com/office/drawing/2014/main" id="{01E0EC22-6E3C-4F8F-A6D4-294B7DFB7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3" name="Line 6054">
            <a:extLst>
              <a:ext uri="{FF2B5EF4-FFF2-40B4-BE49-F238E27FC236}">
                <a16:creationId xmlns:a16="http://schemas.microsoft.com/office/drawing/2014/main" id="{610C0BAC-A9E3-4E9F-A40B-840104E460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7" name="Group 6055">
          <a:extLst>
            <a:ext uri="{FF2B5EF4-FFF2-40B4-BE49-F238E27FC236}">
              <a16:creationId xmlns:a16="http://schemas.microsoft.com/office/drawing/2014/main" id="{E0BFAABF-1EA7-42DE-A4B3-05B6811805DB}"/>
            </a:ext>
          </a:extLst>
        </xdr:cNvPr>
        <xdr:cNvGrpSpPr>
          <a:grpSpLocks/>
        </xdr:cNvGrpSpPr>
      </xdr:nvGrpSpPr>
      <xdr:grpSpPr bwMode="auto">
        <a:xfrm>
          <a:off x="4695825" y="10029825"/>
          <a:ext cx="266700" cy="0"/>
          <a:chOff x="466" y="3952"/>
          <a:chExt cx="28" cy="16"/>
        </a:xfrm>
      </xdr:grpSpPr>
      <xdr:sp macro="" textlink="">
        <xdr:nvSpPr>
          <xdr:cNvPr id="4813090" name="Line 6056">
            <a:extLst>
              <a:ext uri="{FF2B5EF4-FFF2-40B4-BE49-F238E27FC236}">
                <a16:creationId xmlns:a16="http://schemas.microsoft.com/office/drawing/2014/main" id="{8B0D69A4-9F7E-430C-BB88-5D90891830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1" name="Line 6057">
            <a:extLst>
              <a:ext uri="{FF2B5EF4-FFF2-40B4-BE49-F238E27FC236}">
                <a16:creationId xmlns:a16="http://schemas.microsoft.com/office/drawing/2014/main" id="{AE36F482-314E-4A28-BBE3-3FA3EA7982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8" name="Group 6058">
          <a:extLst>
            <a:ext uri="{FF2B5EF4-FFF2-40B4-BE49-F238E27FC236}">
              <a16:creationId xmlns:a16="http://schemas.microsoft.com/office/drawing/2014/main" id="{4E93A3D8-91B2-4718-BB18-3B4B5D4E4B28}"/>
            </a:ext>
          </a:extLst>
        </xdr:cNvPr>
        <xdr:cNvGrpSpPr>
          <a:grpSpLocks/>
        </xdr:cNvGrpSpPr>
      </xdr:nvGrpSpPr>
      <xdr:grpSpPr bwMode="auto">
        <a:xfrm>
          <a:off x="4695825" y="10029825"/>
          <a:ext cx="266700" cy="0"/>
          <a:chOff x="466" y="3952"/>
          <a:chExt cx="28" cy="16"/>
        </a:xfrm>
      </xdr:grpSpPr>
      <xdr:sp macro="" textlink="">
        <xdr:nvSpPr>
          <xdr:cNvPr id="4813088" name="Line 6059">
            <a:extLst>
              <a:ext uri="{FF2B5EF4-FFF2-40B4-BE49-F238E27FC236}">
                <a16:creationId xmlns:a16="http://schemas.microsoft.com/office/drawing/2014/main" id="{2FD71576-7D79-4F2C-B9A6-E85014D237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9" name="Line 6060">
            <a:extLst>
              <a:ext uri="{FF2B5EF4-FFF2-40B4-BE49-F238E27FC236}">
                <a16:creationId xmlns:a16="http://schemas.microsoft.com/office/drawing/2014/main" id="{6FA37943-D8E7-48A6-95EB-5787693413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9" name="Group 6061">
          <a:extLst>
            <a:ext uri="{FF2B5EF4-FFF2-40B4-BE49-F238E27FC236}">
              <a16:creationId xmlns:a16="http://schemas.microsoft.com/office/drawing/2014/main" id="{C70EB328-6701-40D2-A109-4955F9BB9A93}"/>
            </a:ext>
          </a:extLst>
        </xdr:cNvPr>
        <xdr:cNvGrpSpPr>
          <a:grpSpLocks/>
        </xdr:cNvGrpSpPr>
      </xdr:nvGrpSpPr>
      <xdr:grpSpPr bwMode="auto">
        <a:xfrm>
          <a:off x="4114800" y="10029825"/>
          <a:ext cx="228600" cy="0"/>
          <a:chOff x="466" y="3952"/>
          <a:chExt cx="28" cy="16"/>
        </a:xfrm>
      </xdr:grpSpPr>
      <xdr:sp macro="" textlink="">
        <xdr:nvSpPr>
          <xdr:cNvPr id="4813086" name="Line 6062">
            <a:extLst>
              <a:ext uri="{FF2B5EF4-FFF2-40B4-BE49-F238E27FC236}">
                <a16:creationId xmlns:a16="http://schemas.microsoft.com/office/drawing/2014/main" id="{AF458D47-F86C-4E83-9F6E-370D6FD2D2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7" name="Line 6063">
            <a:extLst>
              <a:ext uri="{FF2B5EF4-FFF2-40B4-BE49-F238E27FC236}">
                <a16:creationId xmlns:a16="http://schemas.microsoft.com/office/drawing/2014/main" id="{541FD811-B811-4918-AF95-AFDB57332F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40" name="Group 6064">
          <a:extLst>
            <a:ext uri="{FF2B5EF4-FFF2-40B4-BE49-F238E27FC236}">
              <a16:creationId xmlns:a16="http://schemas.microsoft.com/office/drawing/2014/main" id="{1A53BEA9-D1E7-4147-B6FE-561C7D2E75C4}"/>
            </a:ext>
          </a:extLst>
        </xdr:cNvPr>
        <xdr:cNvGrpSpPr>
          <a:grpSpLocks/>
        </xdr:cNvGrpSpPr>
      </xdr:nvGrpSpPr>
      <xdr:grpSpPr bwMode="auto">
        <a:xfrm>
          <a:off x="4114800" y="10029825"/>
          <a:ext cx="228600" cy="0"/>
          <a:chOff x="466" y="3952"/>
          <a:chExt cx="28" cy="16"/>
        </a:xfrm>
      </xdr:grpSpPr>
      <xdr:sp macro="" textlink="">
        <xdr:nvSpPr>
          <xdr:cNvPr id="4813084" name="Line 6065">
            <a:extLst>
              <a:ext uri="{FF2B5EF4-FFF2-40B4-BE49-F238E27FC236}">
                <a16:creationId xmlns:a16="http://schemas.microsoft.com/office/drawing/2014/main" id="{C567A69E-60E3-4043-95F5-688FC3CB79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5" name="Line 6066">
            <a:extLst>
              <a:ext uri="{FF2B5EF4-FFF2-40B4-BE49-F238E27FC236}">
                <a16:creationId xmlns:a16="http://schemas.microsoft.com/office/drawing/2014/main" id="{5063B47B-7B2B-45C1-BFFE-E5F23575D1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1" name="Group 6067">
          <a:extLst>
            <a:ext uri="{FF2B5EF4-FFF2-40B4-BE49-F238E27FC236}">
              <a16:creationId xmlns:a16="http://schemas.microsoft.com/office/drawing/2014/main" id="{9939A410-5BF0-4C5E-9897-7F521D3923EF}"/>
            </a:ext>
          </a:extLst>
        </xdr:cNvPr>
        <xdr:cNvGrpSpPr>
          <a:grpSpLocks/>
        </xdr:cNvGrpSpPr>
      </xdr:nvGrpSpPr>
      <xdr:grpSpPr bwMode="auto">
        <a:xfrm>
          <a:off x="4695825" y="10029825"/>
          <a:ext cx="266700" cy="0"/>
          <a:chOff x="466" y="3952"/>
          <a:chExt cx="28" cy="16"/>
        </a:xfrm>
      </xdr:grpSpPr>
      <xdr:sp macro="" textlink="">
        <xdr:nvSpPr>
          <xdr:cNvPr id="4813082" name="Line 6068">
            <a:extLst>
              <a:ext uri="{FF2B5EF4-FFF2-40B4-BE49-F238E27FC236}">
                <a16:creationId xmlns:a16="http://schemas.microsoft.com/office/drawing/2014/main" id="{DF78B5B0-9228-4D61-BEF1-69AE643BDE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3" name="Line 6069">
            <a:extLst>
              <a:ext uri="{FF2B5EF4-FFF2-40B4-BE49-F238E27FC236}">
                <a16:creationId xmlns:a16="http://schemas.microsoft.com/office/drawing/2014/main" id="{8F970175-C0AE-4EC9-BCB1-CBBA0A3C0C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2" name="Group 6070">
          <a:extLst>
            <a:ext uri="{FF2B5EF4-FFF2-40B4-BE49-F238E27FC236}">
              <a16:creationId xmlns:a16="http://schemas.microsoft.com/office/drawing/2014/main" id="{443547BB-A70F-4622-B223-44F5DD7E7C64}"/>
            </a:ext>
          </a:extLst>
        </xdr:cNvPr>
        <xdr:cNvGrpSpPr>
          <a:grpSpLocks/>
        </xdr:cNvGrpSpPr>
      </xdr:nvGrpSpPr>
      <xdr:grpSpPr bwMode="auto">
        <a:xfrm>
          <a:off x="4695825" y="10029825"/>
          <a:ext cx="266700" cy="0"/>
          <a:chOff x="466" y="3952"/>
          <a:chExt cx="28" cy="16"/>
        </a:xfrm>
      </xdr:grpSpPr>
      <xdr:sp macro="" textlink="">
        <xdr:nvSpPr>
          <xdr:cNvPr id="4813080" name="Line 6071">
            <a:extLst>
              <a:ext uri="{FF2B5EF4-FFF2-40B4-BE49-F238E27FC236}">
                <a16:creationId xmlns:a16="http://schemas.microsoft.com/office/drawing/2014/main" id="{4BD39399-AE50-41FE-BD9A-6C3D67DCB9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1" name="Line 6072">
            <a:extLst>
              <a:ext uri="{FF2B5EF4-FFF2-40B4-BE49-F238E27FC236}">
                <a16:creationId xmlns:a16="http://schemas.microsoft.com/office/drawing/2014/main" id="{35B6D29B-034D-4A01-8EEA-77B22764E2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43" name="Group 6073">
          <a:extLst>
            <a:ext uri="{FF2B5EF4-FFF2-40B4-BE49-F238E27FC236}">
              <a16:creationId xmlns:a16="http://schemas.microsoft.com/office/drawing/2014/main" id="{01E9E342-4914-40BC-8799-D1F5D4C93842}"/>
            </a:ext>
          </a:extLst>
        </xdr:cNvPr>
        <xdr:cNvGrpSpPr>
          <a:grpSpLocks/>
        </xdr:cNvGrpSpPr>
      </xdr:nvGrpSpPr>
      <xdr:grpSpPr bwMode="auto">
        <a:xfrm>
          <a:off x="4114800" y="10029825"/>
          <a:ext cx="238125" cy="0"/>
          <a:chOff x="466" y="3952"/>
          <a:chExt cx="28" cy="16"/>
        </a:xfrm>
      </xdr:grpSpPr>
      <xdr:sp macro="" textlink="">
        <xdr:nvSpPr>
          <xdr:cNvPr id="4813078" name="Line 6074">
            <a:extLst>
              <a:ext uri="{FF2B5EF4-FFF2-40B4-BE49-F238E27FC236}">
                <a16:creationId xmlns:a16="http://schemas.microsoft.com/office/drawing/2014/main" id="{C4C0CF35-28B4-4C76-ABA2-FF3665A25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9" name="Line 6075">
            <a:extLst>
              <a:ext uri="{FF2B5EF4-FFF2-40B4-BE49-F238E27FC236}">
                <a16:creationId xmlns:a16="http://schemas.microsoft.com/office/drawing/2014/main" id="{043EDCC3-EFAD-4000-8E72-CB07BC235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944" name="Group 6076">
          <a:extLst>
            <a:ext uri="{FF2B5EF4-FFF2-40B4-BE49-F238E27FC236}">
              <a16:creationId xmlns:a16="http://schemas.microsoft.com/office/drawing/2014/main" id="{6F8E669B-2883-442D-8E68-EBE41C678EF7}"/>
            </a:ext>
          </a:extLst>
        </xdr:cNvPr>
        <xdr:cNvGrpSpPr>
          <a:grpSpLocks/>
        </xdr:cNvGrpSpPr>
      </xdr:nvGrpSpPr>
      <xdr:grpSpPr bwMode="auto">
        <a:xfrm>
          <a:off x="5476875" y="10029825"/>
          <a:ext cx="228600" cy="0"/>
          <a:chOff x="466" y="3952"/>
          <a:chExt cx="28" cy="16"/>
        </a:xfrm>
      </xdr:grpSpPr>
      <xdr:sp macro="" textlink="">
        <xdr:nvSpPr>
          <xdr:cNvPr id="4813076" name="Line 6077">
            <a:extLst>
              <a:ext uri="{FF2B5EF4-FFF2-40B4-BE49-F238E27FC236}">
                <a16:creationId xmlns:a16="http://schemas.microsoft.com/office/drawing/2014/main" id="{FEBC5C8C-7A4D-4E7C-96BB-78693E324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7" name="Line 6078">
            <a:extLst>
              <a:ext uri="{FF2B5EF4-FFF2-40B4-BE49-F238E27FC236}">
                <a16:creationId xmlns:a16="http://schemas.microsoft.com/office/drawing/2014/main" id="{E652668E-A921-4530-9A8A-7C7C3D17DE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5" name="Group 6079">
          <a:extLst>
            <a:ext uri="{FF2B5EF4-FFF2-40B4-BE49-F238E27FC236}">
              <a16:creationId xmlns:a16="http://schemas.microsoft.com/office/drawing/2014/main" id="{DA957F50-E045-49D9-A69B-E5B2DC865827}"/>
            </a:ext>
          </a:extLst>
        </xdr:cNvPr>
        <xdr:cNvGrpSpPr>
          <a:grpSpLocks/>
        </xdr:cNvGrpSpPr>
      </xdr:nvGrpSpPr>
      <xdr:grpSpPr bwMode="auto">
        <a:xfrm>
          <a:off x="4695825" y="10029825"/>
          <a:ext cx="266700" cy="0"/>
          <a:chOff x="466" y="3952"/>
          <a:chExt cx="28" cy="16"/>
        </a:xfrm>
      </xdr:grpSpPr>
      <xdr:sp macro="" textlink="">
        <xdr:nvSpPr>
          <xdr:cNvPr id="4813074" name="Line 6080">
            <a:extLst>
              <a:ext uri="{FF2B5EF4-FFF2-40B4-BE49-F238E27FC236}">
                <a16:creationId xmlns:a16="http://schemas.microsoft.com/office/drawing/2014/main" id="{C9A4A6C0-DA57-45F5-BC57-9B13CFBC1C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5" name="Line 6081">
            <a:extLst>
              <a:ext uri="{FF2B5EF4-FFF2-40B4-BE49-F238E27FC236}">
                <a16:creationId xmlns:a16="http://schemas.microsoft.com/office/drawing/2014/main" id="{B2A5C9EC-9EE6-4924-9C68-B78D31112A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6" name="Group 6082">
          <a:extLst>
            <a:ext uri="{FF2B5EF4-FFF2-40B4-BE49-F238E27FC236}">
              <a16:creationId xmlns:a16="http://schemas.microsoft.com/office/drawing/2014/main" id="{A0F7A373-ED0A-4687-B3DE-F570F144EE4E}"/>
            </a:ext>
          </a:extLst>
        </xdr:cNvPr>
        <xdr:cNvGrpSpPr>
          <a:grpSpLocks/>
        </xdr:cNvGrpSpPr>
      </xdr:nvGrpSpPr>
      <xdr:grpSpPr bwMode="auto">
        <a:xfrm>
          <a:off x="4695825" y="10029825"/>
          <a:ext cx="266700" cy="0"/>
          <a:chOff x="466" y="3952"/>
          <a:chExt cx="28" cy="16"/>
        </a:xfrm>
      </xdr:grpSpPr>
      <xdr:sp macro="" textlink="">
        <xdr:nvSpPr>
          <xdr:cNvPr id="4813072" name="Line 6083">
            <a:extLst>
              <a:ext uri="{FF2B5EF4-FFF2-40B4-BE49-F238E27FC236}">
                <a16:creationId xmlns:a16="http://schemas.microsoft.com/office/drawing/2014/main" id="{9C464141-8D43-4EED-B05A-D1BF01F4A5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3" name="Line 6084">
            <a:extLst>
              <a:ext uri="{FF2B5EF4-FFF2-40B4-BE49-F238E27FC236}">
                <a16:creationId xmlns:a16="http://schemas.microsoft.com/office/drawing/2014/main" id="{AB14B617-1B7D-465D-B5C4-AAEAA83D53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7" name="Group 6085">
          <a:extLst>
            <a:ext uri="{FF2B5EF4-FFF2-40B4-BE49-F238E27FC236}">
              <a16:creationId xmlns:a16="http://schemas.microsoft.com/office/drawing/2014/main" id="{206799E5-1B72-4203-8C16-4560378F93B5}"/>
            </a:ext>
          </a:extLst>
        </xdr:cNvPr>
        <xdr:cNvGrpSpPr>
          <a:grpSpLocks/>
        </xdr:cNvGrpSpPr>
      </xdr:nvGrpSpPr>
      <xdr:grpSpPr bwMode="auto">
        <a:xfrm>
          <a:off x="4695825" y="10029825"/>
          <a:ext cx="266700" cy="0"/>
          <a:chOff x="466" y="3952"/>
          <a:chExt cx="28" cy="16"/>
        </a:xfrm>
      </xdr:grpSpPr>
      <xdr:sp macro="" textlink="">
        <xdr:nvSpPr>
          <xdr:cNvPr id="4813070" name="Line 6086">
            <a:extLst>
              <a:ext uri="{FF2B5EF4-FFF2-40B4-BE49-F238E27FC236}">
                <a16:creationId xmlns:a16="http://schemas.microsoft.com/office/drawing/2014/main" id="{4743DAAA-C339-4C74-BABA-555F0D8DB7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1" name="Line 6087">
            <a:extLst>
              <a:ext uri="{FF2B5EF4-FFF2-40B4-BE49-F238E27FC236}">
                <a16:creationId xmlns:a16="http://schemas.microsoft.com/office/drawing/2014/main" id="{DB50F917-336A-4223-A3A7-36A440A4C2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8" name="Group 6088">
          <a:extLst>
            <a:ext uri="{FF2B5EF4-FFF2-40B4-BE49-F238E27FC236}">
              <a16:creationId xmlns:a16="http://schemas.microsoft.com/office/drawing/2014/main" id="{89DCE9C8-5646-4622-9BDF-E258357ADF8C}"/>
            </a:ext>
          </a:extLst>
        </xdr:cNvPr>
        <xdr:cNvGrpSpPr>
          <a:grpSpLocks/>
        </xdr:cNvGrpSpPr>
      </xdr:nvGrpSpPr>
      <xdr:grpSpPr bwMode="auto">
        <a:xfrm>
          <a:off x="4695825" y="10029825"/>
          <a:ext cx="266700" cy="0"/>
          <a:chOff x="466" y="3952"/>
          <a:chExt cx="28" cy="16"/>
        </a:xfrm>
      </xdr:grpSpPr>
      <xdr:sp macro="" textlink="">
        <xdr:nvSpPr>
          <xdr:cNvPr id="4813068" name="Line 6089">
            <a:extLst>
              <a:ext uri="{FF2B5EF4-FFF2-40B4-BE49-F238E27FC236}">
                <a16:creationId xmlns:a16="http://schemas.microsoft.com/office/drawing/2014/main" id="{4AC4BFA7-333C-4A23-831A-1AC2E594D5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9" name="Line 6090">
            <a:extLst>
              <a:ext uri="{FF2B5EF4-FFF2-40B4-BE49-F238E27FC236}">
                <a16:creationId xmlns:a16="http://schemas.microsoft.com/office/drawing/2014/main" id="{0AB53629-59C4-4FE8-8FA5-63F1CA40D9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949" name="Group 6091">
          <a:extLst>
            <a:ext uri="{FF2B5EF4-FFF2-40B4-BE49-F238E27FC236}">
              <a16:creationId xmlns:a16="http://schemas.microsoft.com/office/drawing/2014/main" id="{24C42677-D5CA-4C49-A659-F8E394D220D8}"/>
            </a:ext>
          </a:extLst>
        </xdr:cNvPr>
        <xdr:cNvGrpSpPr>
          <a:grpSpLocks/>
        </xdr:cNvGrpSpPr>
      </xdr:nvGrpSpPr>
      <xdr:grpSpPr bwMode="auto">
        <a:xfrm>
          <a:off x="4572000" y="10029825"/>
          <a:ext cx="228600" cy="0"/>
          <a:chOff x="466" y="3952"/>
          <a:chExt cx="28" cy="16"/>
        </a:xfrm>
      </xdr:grpSpPr>
      <xdr:sp macro="" textlink="">
        <xdr:nvSpPr>
          <xdr:cNvPr id="4813066" name="Line 6092">
            <a:extLst>
              <a:ext uri="{FF2B5EF4-FFF2-40B4-BE49-F238E27FC236}">
                <a16:creationId xmlns:a16="http://schemas.microsoft.com/office/drawing/2014/main" id="{993E3D7C-F917-4E34-BDA9-41D553B5AC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7" name="Line 6093">
            <a:extLst>
              <a:ext uri="{FF2B5EF4-FFF2-40B4-BE49-F238E27FC236}">
                <a16:creationId xmlns:a16="http://schemas.microsoft.com/office/drawing/2014/main" id="{108704F1-2752-4899-8DDB-33C710B9D3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0" name="Group 6094">
          <a:extLst>
            <a:ext uri="{FF2B5EF4-FFF2-40B4-BE49-F238E27FC236}">
              <a16:creationId xmlns:a16="http://schemas.microsoft.com/office/drawing/2014/main" id="{0B7E26AE-E8BB-43C2-9100-AA2E5A99718D}"/>
            </a:ext>
          </a:extLst>
        </xdr:cNvPr>
        <xdr:cNvGrpSpPr>
          <a:grpSpLocks/>
        </xdr:cNvGrpSpPr>
      </xdr:nvGrpSpPr>
      <xdr:grpSpPr bwMode="auto">
        <a:xfrm>
          <a:off x="4114800" y="10029825"/>
          <a:ext cx="238125" cy="0"/>
          <a:chOff x="466" y="3952"/>
          <a:chExt cx="28" cy="16"/>
        </a:xfrm>
      </xdr:grpSpPr>
      <xdr:sp macro="" textlink="">
        <xdr:nvSpPr>
          <xdr:cNvPr id="4813064" name="Line 6095">
            <a:extLst>
              <a:ext uri="{FF2B5EF4-FFF2-40B4-BE49-F238E27FC236}">
                <a16:creationId xmlns:a16="http://schemas.microsoft.com/office/drawing/2014/main" id="{805837D0-AE6D-49DF-9F2A-34CA453194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5" name="Line 6096">
            <a:extLst>
              <a:ext uri="{FF2B5EF4-FFF2-40B4-BE49-F238E27FC236}">
                <a16:creationId xmlns:a16="http://schemas.microsoft.com/office/drawing/2014/main" id="{447F03CE-4635-4F5F-BE20-478E4E4264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1" name="Group 6097">
          <a:extLst>
            <a:ext uri="{FF2B5EF4-FFF2-40B4-BE49-F238E27FC236}">
              <a16:creationId xmlns:a16="http://schemas.microsoft.com/office/drawing/2014/main" id="{F7EBED2D-CD43-47E8-99A0-2753A62E157F}"/>
            </a:ext>
          </a:extLst>
        </xdr:cNvPr>
        <xdr:cNvGrpSpPr>
          <a:grpSpLocks/>
        </xdr:cNvGrpSpPr>
      </xdr:nvGrpSpPr>
      <xdr:grpSpPr bwMode="auto">
        <a:xfrm>
          <a:off x="4695825" y="10029825"/>
          <a:ext cx="266700" cy="0"/>
          <a:chOff x="466" y="3952"/>
          <a:chExt cx="28" cy="16"/>
        </a:xfrm>
      </xdr:grpSpPr>
      <xdr:sp macro="" textlink="">
        <xdr:nvSpPr>
          <xdr:cNvPr id="4813062" name="Line 6098">
            <a:extLst>
              <a:ext uri="{FF2B5EF4-FFF2-40B4-BE49-F238E27FC236}">
                <a16:creationId xmlns:a16="http://schemas.microsoft.com/office/drawing/2014/main" id="{3085B7D4-0A57-47C4-95CD-348263C1B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3" name="Line 6099">
            <a:extLst>
              <a:ext uri="{FF2B5EF4-FFF2-40B4-BE49-F238E27FC236}">
                <a16:creationId xmlns:a16="http://schemas.microsoft.com/office/drawing/2014/main" id="{75001A83-06CD-4598-8260-F9974B2ACE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2" name="Group 6100">
          <a:extLst>
            <a:ext uri="{FF2B5EF4-FFF2-40B4-BE49-F238E27FC236}">
              <a16:creationId xmlns:a16="http://schemas.microsoft.com/office/drawing/2014/main" id="{EA5C7C09-C6BF-495B-859C-0D02B0C72A43}"/>
            </a:ext>
          </a:extLst>
        </xdr:cNvPr>
        <xdr:cNvGrpSpPr>
          <a:grpSpLocks/>
        </xdr:cNvGrpSpPr>
      </xdr:nvGrpSpPr>
      <xdr:grpSpPr bwMode="auto">
        <a:xfrm>
          <a:off x="4114800" y="10029825"/>
          <a:ext cx="238125" cy="0"/>
          <a:chOff x="466" y="3952"/>
          <a:chExt cx="28" cy="16"/>
        </a:xfrm>
      </xdr:grpSpPr>
      <xdr:sp macro="" textlink="">
        <xdr:nvSpPr>
          <xdr:cNvPr id="4813060" name="Line 6101">
            <a:extLst>
              <a:ext uri="{FF2B5EF4-FFF2-40B4-BE49-F238E27FC236}">
                <a16:creationId xmlns:a16="http://schemas.microsoft.com/office/drawing/2014/main" id="{75B112F1-59F7-4997-8F4A-98121D1DA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1" name="Line 6102">
            <a:extLst>
              <a:ext uri="{FF2B5EF4-FFF2-40B4-BE49-F238E27FC236}">
                <a16:creationId xmlns:a16="http://schemas.microsoft.com/office/drawing/2014/main" id="{B4657231-2411-471E-A5BA-61BB202FB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3" name="Group 6103">
          <a:extLst>
            <a:ext uri="{FF2B5EF4-FFF2-40B4-BE49-F238E27FC236}">
              <a16:creationId xmlns:a16="http://schemas.microsoft.com/office/drawing/2014/main" id="{0E1E8FFB-1C52-4325-BB60-4A5804FCB3BC}"/>
            </a:ext>
          </a:extLst>
        </xdr:cNvPr>
        <xdr:cNvGrpSpPr>
          <a:grpSpLocks/>
        </xdr:cNvGrpSpPr>
      </xdr:nvGrpSpPr>
      <xdr:grpSpPr bwMode="auto">
        <a:xfrm>
          <a:off x="4695825" y="10029825"/>
          <a:ext cx="266700" cy="0"/>
          <a:chOff x="466" y="3952"/>
          <a:chExt cx="28" cy="16"/>
        </a:xfrm>
      </xdr:grpSpPr>
      <xdr:sp macro="" textlink="">
        <xdr:nvSpPr>
          <xdr:cNvPr id="4813058" name="Line 6104">
            <a:extLst>
              <a:ext uri="{FF2B5EF4-FFF2-40B4-BE49-F238E27FC236}">
                <a16:creationId xmlns:a16="http://schemas.microsoft.com/office/drawing/2014/main" id="{68420B0F-FEA8-4034-9C2D-927FC9F3CA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9" name="Line 6105">
            <a:extLst>
              <a:ext uri="{FF2B5EF4-FFF2-40B4-BE49-F238E27FC236}">
                <a16:creationId xmlns:a16="http://schemas.microsoft.com/office/drawing/2014/main" id="{FEDFAD03-9728-4889-A314-9EF0EF8E54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4" name="Group 6106">
          <a:extLst>
            <a:ext uri="{FF2B5EF4-FFF2-40B4-BE49-F238E27FC236}">
              <a16:creationId xmlns:a16="http://schemas.microsoft.com/office/drawing/2014/main" id="{497DCD65-4DEB-41A1-9734-53D4604ABC78}"/>
            </a:ext>
          </a:extLst>
        </xdr:cNvPr>
        <xdr:cNvGrpSpPr>
          <a:grpSpLocks/>
        </xdr:cNvGrpSpPr>
      </xdr:nvGrpSpPr>
      <xdr:grpSpPr bwMode="auto">
        <a:xfrm>
          <a:off x="4114800" y="10029825"/>
          <a:ext cx="238125" cy="0"/>
          <a:chOff x="466" y="3952"/>
          <a:chExt cx="28" cy="16"/>
        </a:xfrm>
      </xdr:grpSpPr>
      <xdr:sp macro="" textlink="">
        <xdr:nvSpPr>
          <xdr:cNvPr id="4813056" name="Line 6107">
            <a:extLst>
              <a:ext uri="{FF2B5EF4-FFF2-40B4-BE49-F238E27FC236}">
                <a16:creationId xmlns:a16="http://schemas.microsoft.com/office/drawing/2014/main" id="{0E5D7C9B-29CE-4AA0-A36A-137D1E26C4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7" name="Line 6108">
            <a:extLst>
              <a:ext uri="{FF2B5EF4-FFF2-40B4-BE49-F238E27FC236}">
                <a16:creationId xmlns:a16="http://schemas.microsoft.com/office/drawing/2014/main" id="{D012BB9D-B112-4EE9-9159-7ADD8769A7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5" name="Group 6109">
          <a:extLst>
            <a:ext uri="{FF2B5EF4-FFF2-40B4-BE49-F238E27FC236}">
              <a16:creationId xmlns:a16="http://schemas.microsoft.com/office/drawing/2014/main" id="{FC77111A-A2CA-416C-B0B0-26AEC05B8793}"/>
            </a:ext>
          </a:extLst>
        </xdr:cNvPr>
        <xdr:cNvGrpSpPr>
          <a:grpSpLocks/>
        </xdr:cNvGrpSpPr>
      </xdr:nvGrpSpPr>
      <xdr:grpSpPr bwMode="auto">
        <a:xfrm>
          <a:off x="4695825" y="10029825"/>
          <a:ext cx="266700" cy="0"/>
          <a:chOff x="466" y="3952"/>
          <a:chExt cx="28" cy="16"/>
        </a:xfrm>
      </xdr:grpSpPr>
      <xdr:sp macro="" textlink="">
        <xdr:nvSpPr>
          <xdr:cNvPr id="4813054" name="Line 6110">
            <a:extLst>
              <a:ext uri="{FF2B5EF4-FFF2-40B4-BE49-F238E27FC236}">
                <a16:creationId xmlns:a16="http://schemas.microsoft.com/office/drawing/2014/main" id="{733EDCB8-DCF7-44EF-B8BA-D02E059E63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5" name="Line 6111">
            <a:extLst>
              <a:ext uri="{FF2B5EF4-FFF2-40B4-BE49-F238E27FC236}">
                <a16:creationId xmlns:a16="http://schemas.microsoft.com/office/drawing/2014/main" id="{3F75A69C-EBD0-4958-9F58-A97D9A202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6" name="Group 6112">
          <a:extLst>
            <a:ext uri="{FF2B5EF4-FFF2-40B4-BE49-F238E27FC236}">
              <a16:creationId xmlns:a16="http://schemas.microsoft.com/office/drawing/2014/main" id="{D93030EE-7664-426E-AD37-E71D853041F9}"/>
            </a:ext>
          </a:extLst>
        </xdr:cNvPr>
        <xdr:cNvGrpSpPr>
          <a:grpSpLocks/>
        </xdr:cNvGrpSpPr>
      </xdr:nvGrpSpPr>
      <xdr:grpSpPr bwMode="auto">
        <a:xfrm>
          <a:off x="4114800" y="10029825"/>
          <a:ext cx="238125" cy="0"/>
          <a:chOff x="466" y="3952"/>
          <a:chExt cx="28" cy="16"/>
        </a:xfrm>
      </xdr:grpSpPr>
      <xdr:sp macro="" textlink="">
        <xdr:nvSpPr>
          <xdr:cNvPr id="4813052" name="Line 6113">
            <a:extLst>
              <a:ext uri="{FF2B5EF4-FFF2-40B4-BE49-F238E27FC236}">
                <a16:creationId xmlns:a16="http://schemas.microsoft.com/office/drawing/2014/main" id="{6B220F2B-9E4C-447F-8959-37062FB02B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3" name="Line 6114">
            <a:extLst>
              <a:ext uri="{FF2B5EF4-FFF2-40B4-BE49-F238E27FC236}">
                <a16:creationId xmlns:a16="http://schemas.microsoft.com/office/drawing/2014/main" id="{81C7B20F-5F3A-4BA1-AF16-8C4A737CD8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7" name="Group 6115">
          <a:extLst>
            <a:ext uri="{FF2B5EF4-FFF2-40B4-BE49-F238E27FC236}">
              <a16:creationId xmlns:a16="http://schemas.microsoft.com/office/drawing/2014/main" id="{81CB749E-2315-427F-B3EE-7D7045C7C25C}"/>
            </a:ext>
          </a:extLst>
        </xdr:cNvPr>
        <xdr:cNvGrpSpPr>
          <a:grpSpLocks/>
        </xdr:cNvGrpSpPr>
      </xdr:nvGrpSpPr>
      <xdr:grpSpPr bwMode="auto">
        <a:xfrm>
          <a:off x="4114800" y="10029825"/>
          <a:ext cx="238125" cy="0"/>
          <a:chOff x="466" y="3952"/>
          <a:chExt cx="28" cy="16"/>
        </a:xfrm>
      </xdr:grpSpPr>
      <xdr:sp macro="" textlink="">
        <xdr:nvSpPr>
          <xdr:cNvPr id="4813050" name="Line 6116">
            <a:extLst>
              <a:ext uri="{FF2B5EF4-FFF2-40B4-BE49-F238E27FC236}">
                <a16:creationId xmlns:a16="http://schemas.microsoft.com/office/drawing/2014/main" id="{A534451B-65DF-456A-8190-5AEDDB00E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1" name="Line 6117">
            <a:extLst>
              <a:ext uri="{FF2B5EF4-FFF2-40B4-BE49-F238E27FC236}">
                <a16:creationId xmlns:a16="http://schemas.microsoft.com/office/drawing/2014/main" id="{2CCF4AD7-808E-4F88-8F52-7CADDCBC42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8" name="Group 6118">
          <a:extLst>
            <a:ext uri="{FF2B5EF4-FFF2-40B4-BE49-F238E27FC236}">
              <a16:creationId xmlns:a16="http://schemas.microsoft.com/office/drawing/2014/main" id="{5C507820-4A53-483B-87C5-9826D88D5905}"/>
            </a:ext>
          </a:extLst>
        </xdr:cNvPr>
        <xdr:cNvGrpSpPr>
          <a:grpSpLocks/>
        </xdr:cNvGrpSpPr>
      </xdr:nvGrpSpPr>
      <xdr:grpSpPr bwMode="auto">
        <a:xfrm>
          <a:off x="4114800" y="10029825"/>
          <a:ext cx="238125" cy="0"/>
          <a:chOff x="466" y="3952"/>
          <a:chExt cx="28" cy="16"/>
        </a:xfrm>
      </xdr:grpSpPr>
      <xdr:sp macro="" textlink="">
        <xdr:nvSpPr>
          <xdr:cNvPr id="4813048" name="Line 6119">
            <a:extLst>
              <a:ext uri="{FF2B5EF4-FFF2-40B4-BE49-F238E27FC236}">
                <a16:creationId xmlns:a16="http://schemas.microsoft.com/office/drawing/2014/main" id="{A9BD746D-89E6-4CA6-83FB-B723913A3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9" name="Line 6120">
            <a:extLst>
              <a:ext uri="{FF2B5EF4-FFF2-40B4-BE49-F238E27FC236}">
                <a16:creationId xmlns:a16="http://schemas.microsoft.com/office/drawing/2014/main" id="{668AD1AC-4DFB-4774-9749-3709E253C5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9" name="Group 6121">
          <a:extLst>
            <a:ext uri="{FF2B5EF4-FFF2-40B4-BE49-F238E27FC236}">
              <a16:creationId xmlns:a16="http://schemas.microsoft.com/office/drawing/2014/main" id="{27AB37B2-504D-480E-A39E-0FE3E0D56619}"/>
            </a:ext>
          </a:extLst>
        </xdr:cNvPr>
        <xdr:cNvGrpSpPr>
          <a:grpSpLocks/>
        </xdr:cNvGrpSpPr>
      </xdr:nvGrpSpPr>
      <xdr:grpSpPr bwMode="auto">
        <a:xfrm>
          <a:off x="4114800" y="10029825"/>
          <a:ext cx="238125" cy="0"/>
          <a:chOff x="466" y="3952"/>
          <a:chExt cx="28" cy="16"/>
        </a:xfrm>
      </xdr:grpSpPr>
      <xdr:sp macro="" textlink="">
        <xdr:nvSpPr>
          <xdr:cNvPr id="4813046" name="Line 6122">
            <a:extLst>
              <a:ext uri="{FF2B5EF4-FFF2-40B4-BE49-F238E27FC236}">
                <a16:creationId xmlns:a16="http://schemas.microsoft.com/office/drawing/2014/main" id="{99FB2DD0-16D4-44A2-BA01-0B9FD2B9D9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7" name="Line 6123">
            <a:extLst>
              <a:ext uri="{FF2B5EF4-FFF2-40B4-BE49-F238E27FC236}">
                <a16:creationId xmlns:a16="http://schemas.microsoft.com/office/drawing/2014/main" id="{D9E5DC95-DB77-472D-9972-63AAA56B47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0" name="Group 6124">
          <a:extLst>
            <a:ext uri="{FF2B5EF4-FFF2-40B4-BE49-F238E27FC236}">
              <a16:creationId xmlns:a16="http://schemas.microsoft.com/office/drawing/2014/main" id="{65630DC5-BA3C-4EF2-BFA8-635802F1A1C9}"/>
            </a:ext>
          </a:extLst>
        </xdr:cNvPr>
        <xdr:cNvGrpSpPr>
          <a:grpSpLocks/>
        </xdr:cNvGrpSpPr>
      </xdr:nvGrpSpPr>
      <xdr:grpSpPr bwMode="auto">
        <a:xfrm>
          <a:off x="5133975" y="10029825"/>
          <a:ext cx="0" cy="0"/>
          <a:chOff x="466" y="3952"/>
          <a:chExt cx="28" cy="16"/>
        </a:xfrm>
      </xdr:grpSpPr>
      <xdr:sp macro="" textlink="">
        <xdr:nvSpPr>
          <xdr:cNvPr id="4813044" name="Line 6125">
            <a:extLst>
              <a:ext uri="{FF2B5EF4-FFF2-40B4-BE49-F238E27FC236}">
                <a16:creationId xmlns:a16="http://schemas.microsoft.com/office/drawing/2014/main" id="{FDB0C5DB-9329-4377-B4B8-EB3FB42C4D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5" name="Line 6126">
            <a:extLst>
              <a:ext uri="{FF2B5EF4-FFF2-40B4-BE49-F238E27FC236}">
                <a16:creationId xmlns:a16="http://schemas.microsoft.com/office/drawing/2014/main" id="{64EE96EA-5F81-4C3C-9A3E-F541F8054D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1" name="Group 6127">
          <a:extLst>
            <a:ext uri="{FF2B5EF4-FFF2-40B4-BE49-F238E27FC236}">
              <a16:creationId xmlns:a16="http://schemas.microsoft.com/office/drawing/2014/main" id="{EF2CA988-E12F-4872-B306-485EEBCDBD46}"/>
            </a:ext>
          </a:extLst>
        </xdr:cNvPr>
        <xdr:cNvGrpSpPr>
          <a:grpSpLocks/>
        </xdr:cNvGrpSpPr>
      </xdr:nvGrpSpPr>
      <xdr:grpSpPr bwMode="auto">
        <a:xfrm>
          <a:off x="5133975" y="10029825"/>
          <a:ext cx="0" cy="0"/>
          <a:chOff x="466" y="3952"/>
          <a:chExt cx="28" cy="16"/>
        </a:xfrm>
      </xdr:grpSpPr>
      <xdr:sp macro="" textlink="">
        <xdr:nvSpPr>
          <xdr:cNvPr id="4813042" name="Line 6128">
            <a:extLst>
              <a:ext uri="{FF2B5EF4-FFF2-40B4-BE49-F238E27FC236}">
                <a16:creationId xmlns:a16="http://schemas.microsoft.com/office/drawing/2014/main" id="{63EBD313-9501-4D55-8C8E-85D3D2829A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3" name="Line 6129">
            <a:extLst>
              <a:ext uri="{FF2B5EF4-FFF2-40B4-BE49-F238E27FC236}">
                <a16:creationId xmlns:a16="http://schemas.microsoft.com/office/drawing/2014/main" id="{B42FCA7E-8D63-40DB-83B6-7EB46ACF02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2" name="Group 6130">
          <a:extLst>
            <a:ext uri="{FF2B5EF4-FFF2-40B4-BE49-F238E27FC236}">
              <a16:creationId xmlns:a16="http://schemas.microsoft.com/office/drawing/2014/main" id="{7E33E2E0-65B7-4BDD-B823-22C1F323E606}"/>
            </a:ext>
          </a:extLst>
        </xdr:cNvPr>
        <xdr:cNvGrpSpPr>
          <a:grpSpLocks/>
        </xdr:cNvGrpSpPr>
      </xdr:nvGrpSpPr>
      <xdr:grpSpPr bwMode="auto">
        <a:xfrm>
          <a:off x="5133975" y="10029825"/>
          <a:ext cx="0" cy="0"/>
          <a:chOff x="466" y="3952"/>
          <a:chExt cx="28" cy="16"/>
        </a:xfrm>
      </xdr:grpSpPr>
      <xdr:sp macro="" textlink="">
        <xdr:nvSpPr>
          <xdr:cNvPr id="4813040" name="Line 6131">
            <a:extLst>
              <a:ext uri="{FF2B5EF4-FFF2-40B4-BE49-F238E27FC236}">
                <a16:creationId xmlns:a16="http://schemas.microsoft.com/office/drawing/2014/main" id="{5FDB93D4-49F5-40ED-9307-014E93F9AF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1" name="Line 6132">
            <a:extLst>
              <a:ext uri="{FF2B5EF4-FFF2-40B4-BE49-F238E27FC236}">
                <a16:creationId xmlns:a16="http://schemas.microsoft.com/office/drawing/2014/main" id="{C7DC8B2D-509A-4456-8104-CA2DACA91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3" name="Group 6133">
          <a:extLst>
            <a:ext uri="{FF2B5EF4-FFF2-40B4-BE49-F238E27FC236}">
              <a16:creationId xmlns:a16="http://schemas.microsoft.com/office/drawing/2014/main" id="{96175675-E636-4EA9-ABD4-BA8099B28EB4}"/>
            </a:ext>
          </a:extLst>
        </xdr:cNvPr>
        <xdr:cNvGrpSpPr>
          <a:grpSpLocks/>
        </xdr:cNvGrpSpPr>
      </xdr:nvGrpSpPr>
      <xdr:grpSpPr bwMode="auto">
        <a:xfrm>
          <a:off x="5133975" y="10029825"/>
          <a:ext cx="0" cy="0"/>
          <a:chOff x="466" y="3952"/>
          <a:chExt cx="28" cy="16"/>
        </a:xfrm>
      </xdr:grpSpPr>
      <xdr:sp macro="" textlink="">
        <xdr:nvSpPr>
          <xdr:cNvPr id="4813038" name="Line 6134">
            <a:extLst>
              <a:ext uri="{FF2B5EF4-FFF2-40B4-BE49-F238E27FC236}">
                <a16:creationId xmlns:a16="http://schemas.microsoft.com/office/drawing/2014/main" id="{E85C925D-9D09-4028-B906-D0D65E09E0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9" name="Line 6135">
            <a:extLst>
              <a:ext uri="{FF2B5EF4-FFF2-40B4-BE49-F238E27FC236}">
                <a16:creationId xmlns:a16="http://schemas.microsoft.com/office/drawing/2014/main" id="{E54CADE1-63ED-48AB-BADE-7C3B5DAD66D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964" name="Group 6136">
          <a:extLst>
            <a:ext uri="{FF2B5EF4-FFF2-40B4-BE49-F238E27FC236}">
              <a16:creationId xmlns:a16="http://schemas.microsoft.com/office/drawing/2014/main" id="{A92FEE3C-AF22-412D-B26F-8E5C7E1B5F24}"/>
            </a:ext>
          </a:extLst>
        </xdr:cNvPr>
        <xdr:cNvGrpSpPr>
          <a:grpSpLocks/>
        </xdr:cNvGrpSpPr>
      </xdr:nvGrpSpPr>
      <xdr:grpSpPr bwMode="auto">
        <a:xfrm>
          <a:off x="4048125" y="10029825"/>
          <a:ext cx="266700" cy="0"/>
          <a:chOff x="466" y="3952"/>
          <a:chExt cx="28" cy="16"/>
        </a:xfrm>
      </xdr:grpSpPr>
      <xdr:sp macro="" textlink="">
        <xdr:nvSpPr>
          <xdr:cNvPr id="4813036" name="Line 6137">
            <a:extLst>
              <a:ext uri="{FF2B5EF4-FFF2-40B4-BE49-F238E27FC236}">
                <a16:creationId xmlns:a16="http://schemas.microsoft.com/office/drawing/2014/main" id="{EDC35B71-6C1E-4E4A-B436-4C8318391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7" name="Line 6138">
            <a:extLst>
              <a:ext uri="{FF2B5EF4-FFF2-40B4-BE49-F238E27FC236}">
                <a16:creationId xmlns:a16="http://schemas.microsoft.com/office/drawing/2014/main" id="{E85C7824-8D4E-48F5-9322-28A510F66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965" name="Group 6139">
          <a:extLst>
            <a:ext uri="{FF2B5EF4-FFF2-40B4-BE49-F238E27FC236}">
              <a16:creationId xmlns:a16="http://schemas.microsoft.com/office/drawing/2014/main" id="{F2091F66-A52A-4E17-B5CE-AD28C6FB94C3}"/>
            </a:ext>
          </a:extLst>
        </xdr:cNvPr>
        <xdr:cNvGrpSpPr>
          <a:grpSpLocks/>
        </xdr:cNvGrpSpPr>
      </xdr:nvGrpSpPr>
      <xdr:grpSpPr bwMode="auto">
        <a:xfrm>
          <a:off x="4029075" y="10029825"/>
          <a:ext cx="266700" cy="0"/>
          <a:chOff x="466" y="3952"/>
          <a:chExt cx="28" cy="16"/>
        </a:xfrm>
      </xdr:grpSpPr>
      <xdr:sp macro="" textlink="">
        <xdr:nvSpPr>
          <xdr:cNvPr id="4813034" name="Line 6140">
            <a:extLst>
              <a:ext uri="{FF2B5EF4-FFF2-40B4-BE49-F238E27FC236}">
                <a16:creationId xmlns:a16="http://schemas.microsoft.com/office/drawing/2014/main" id="{CC75E79F-5D9E-4448-AB39-6B26BF3E46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5" name="Line 6141">
            <a:extLst>
              <a:ext uri="{FF2B5EF4-FFF2-40B4-BE49-F238E27FC236}">
                <a16:creationId xmlns:a16="http://schemas.microsoft.com/office/drawing/2014/main" id="{9E024243-CBB0-44E5-86C4-E065C77721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66" name="Group 6142">
          <a:extLst>
            <a:ext uri="{FF2B5EF4-FFF2-40B4-BE49-F238E27FC236}">
              <a16:creationId xmlns:a16="http://schemas.microsoft.com/office/drawing/2014/main" id="{B135744F-B4A1-44A0-9012-5A61503DA467}"/>
            </a:ext>
          </a:extLst>
        </xdr:cNvPr>
        <xdr:cNvGrpSpPr>
          <a:grpSpLocks/>
        </xdr:cNvGrpSpPr>
      </xdr:nvGrpSpPr>
      <xdr:grpSpPr bwMode="auto">
        <a:xfrm>
          <a:off x="4057650" y="10029825"/>
          <a:ext cx="266700" cy="0"/>
          <a:chOff x="466" y="3952"/>
          <a:chExt cx="28" cy="16"/>
        </a:xfrm>
      </xdr:grpSpPr>
      <xdr:sp macro="" textlink="">
        <xdr:nvSpPr>
          <xdr:cNvPr id="4813032" name="Line 6143">
            <a:extLst>
              <a:ext uri="{FF2B5EF4-FFF2-40B4-BE49-F238E27FC236}">
                <a16:creationId xmlns:a16="http://schemas.microsoft.com/office/drawing/2014/main" id="{5E058A7D-03F1-4FC0-9267-85F66F9DC9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3" name="Line 6144">
            <a:extLst>
              <a:ext uri="{FF2B5EF4-FFF2-40B4-BE49-F238E27FC236}">
                <a16:creationId xmlns:a16="http://schemas.microsoft.com/office/drawing/2014/main" id="{9708A858-84B3-40E1-9A59-2F0087624C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967" name="Group 6145">
          <a:extLst>
            <a:ext uri="{FF2B5EF4-FFF2-40B4-BE49-F238E27FC236}">
              <a16:creationId xmlns:a16="http://schemas.microsoft.com/office/drawing/2014/main" id="{770414F7-91FE-440C-9C65-98B198F7B892}"/>
            </a:ext>
          </a:extLst>
        </xdr:cNvPr>
        <xdr:cNvGrpSpPr>
          <a:grpSpLocks/>
        </xdr:cNvGrpSpPr>
      </xdr:nvGrpSpPr>
      <xdr:grpSpPr bwMode="auto">
        <a:xfrm>
          <a:off x="4629150" y="10029825"/>
          <a:ext cx="266700" cy="0"/>
          <a:chOff x="466" y="3952"/>
          <a:chExt cx="28" cy="16"/>
        </a:xfrm>
      </xdr:grpSpPr>
      <xdr:sp macro="" textlink="">
        <xdr:nvSpPr>
          <xdr:cNvPr id="4813030" name="Line 6146">
            <a:extLst>
              <a:ext uri="{FF2B5EF4-FFF2-40B4-BE49-F238E27FC236}">
                <a16:creationId xmlns:a16="http://schemas.microsoft.com/office/drawing/2014/main" id="{72DB6C19-B99A-4DFF-8730-726A03F67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1" name="Line 6147">
            <a:extLst>
              <a:ext uri="{FF2B5EF4-FFF2-40B4-BE49-F238E27FC236}">
                <a16:creationId xmlns:a16="http://schemas.microsoft.com/office/drawing/2014/main" id="{BDAD6797-ED2B-408A-8CE2-5C0BDD8F22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968" name="Group 6148">
          <a:extLst>
            <a:ext uri="{FF2B5EF4-FFF2-40B4-BE49-F238E27FC236}">
              <a16:creationId xmlns:a16="http://schemas.microsoft.com/office/drawing/2014/main" id="{EDF4D0C7-1B63-45D4-BACB-13CFA25CB8E4}"/>
            </a:ext>
          </a:extLst>
        </xdr:cNvPr>
        <xdr:cNvGrpSpPr>
          <a:grpSpLocks/>
        </xdr:cNvGrpSpPr>
      </xdr:nvGrpSpPr>
      <xdr:grpSpPr bwMode="auto">
        <a:xfrm>
          <a:off x="4657725" y="10029825"/>
          <a:ext cx="266700" cy="0"/>
          <a:chOff x="466" y="3952"/>
          <a:chExt cx="28" cy="16"/>
        </a:xfrm>
      </xdr:grpSpPr>
      <xdr:sp macro="" textlink="">
        <xdr:nvSpPr>
          <xdr:cNvPr id="4813028" name="Line 6149">
            <a:extLst>
              <a:ext uri="{FF2B5EF4-FFF2-40B4-BE49-F238E27FC236}">
                <a16:creationId xmlns:a16="http://schemas.microsoft.com/office/drawing/2014/main" id="{C7B53D20-40AD-44FC-BE57-B6CA51B88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9" name="Line 6150">
            <a:extLst>
              <a:ext uri="{FF2B5EF4-FFF2-40B4-BE49-F238E27FC236}">
                <a16:creationId xmlns:a16="http://schemas.microsoft.com/office/drawing/2014/main" id="{067E0877-39D8-46DD-B23F-501363B6E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969" name="Group 6151">
          <a:extLst>
            <a:ext uri="{FF2B5EF4-FFF2-40B4-BE49-F238E27FC236}">
              <a16:creationId xmlns:a16="http://schemas.microsoft.com/office/drawing/2014/main" id="{95844E7E-CE33-4597-9714-44EB9B45AE30}"/>
            </a:ext>
          </a:extLst>
        </xdr:cNvPr>
        <xdr:cNvGrpSpPr>
          <a:grpSpLocks/>
        </xdr:cNvGrpSpPr>
      </xdr:nvGrpSpPr>
      <xdr:grpSpPr bwMode="auto">
        <a:xfrm>
          <a:off x="4648200" y="10029825"/>
          <a:ext cx="266700" cy="0"/>
          <a:chOff x="466" y="3952"/>
          <a:chExt cx="28" cy="16"/>
        </a:xfrm>
      </xdr:grpSpPr>
      <xdr:sp macro="" textlink="">
        <xdr:nvSpPr>
          <xdr:cNvPr id="4813026" name="Line 6152">
            <a:extLst>
              <a:ext uri="{FF2B5EF4-FFF2-40B4-BE49-F238E27FC236}">
                <a16:creationId xmlns:a16="http://schemas.microsoft.com/office/drawing/2014/main" id="{9E83FA0B-7B6F-46F6-8FD3-6F82AF0EA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7" name="Line 6153">
            <a:extLst>
              <a:ext uri="{FF2B5EF4-FFF2-40B4-BE49-F238E27FC236}">
                <a16:creationId xmlns:a16="http://schemas.microsoft.com/office/drawing/2014/main" id="{B06AA9C3-4683-441C-8253-CCC94BD37C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970" name="Group 6154">
          <a:extLst>
            <a:ext uri="{FF2B5EF4-FFF2-40B4-BE49-F238E27FC236}">
              <a16:creationId xmlns:a16="http://schemas.microsoft.com/office/drawing/2014/main" id="{DB4BE3CF-06F9-4CED-9EF8-8BB6781B8094}"/>
            </a:ext>
          </a:extLst>
        </xdr:cNvPr>
        <xdr:cNvGrpSpPr>
          <a:grpSpLocks/>
        </xdr:cNvGrpSpPr>
      </xdr:nvGrpSpPr>
      <xdr:grpSpPr bwMode="auto">
        <a:xfrm>
          <a:off x="4038600" y="10029825"/>
          <a:ext cx="266700" cy="0"/>
          <a:chOff x="466" y="3952"/>
          <a:chExt cx="28" cy="16"/>
        </a:xfrm>
      </xdr:grpSpPr>
      <xdr:sp macro="" textlink="">
        <xdr:nvSpPr>
          <xdr:cNvPr id="4813024" name="Line 6155">
            <a:extLst>
              <a:ext uri="{FF2B5EF4-FFF2-40B4-BE49-F238E27FC236}">
                <a16:creationId xmlns:a16="http://schemas.microsoft.com/office/drawing/2014/main" id="{104F0986-6DF8-48C6-AA4A-7849C8FC75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5" name="Line 6156">
            <a:extLst>
              <a:ext uri="{FF2B5EF4-FFF2-40B4-BE49-F238E27FC236}">
                <a16:creationId xmlns:a16="http://schemas.microsoft.com/office/drawing/2014/main" id="{3A21543C-84BD-4900-873D-87F07BD791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971" name="Group 6157">
          <a:extLst>
            <a:ext uri="{FF2B5EF4-FFF2-40B4-BE49-F238E27FC236}">
              <a16:creationId xmlns:a16="http://schemas.microsoft.com/office/drawing/2014/main" id="{70F22218-FCAB-4EEC-9F31-A3E713988988}"/>
            </a:ext>
          </a:extLst>
        </xdr:cNvPr>
        <xdr:cNvGrpSpPr>
          <a:grpSpLocks/>
        </xdr:cNvGrpSpPr>
      </xdr:nvGrpSpPr>
      <xdr:grpSpPr bwMode="auto">
        <a:xfrm>
          <a:off x="4086225" y="10029825"/>
          <a:ext cx="266700" cy="0"/>
          <a:chOff x="466" y="3952"/>
          <a:chExt cx="28" cy="16"/>
        </a:xfrm>
      </xdr:grpSpPr>
      <xdr:sp macro="" textlink="">
        <xdr:nvSpPr>
          <xdr:cNvPr id="4813022" name="Line 6158">
            <a:extLst>
              <a:ext uri="{FF2B5EF4-FFF2-40B4-BE49-F238E27FC236}">
                <a16:creationId xmlns:a16="http://schemas.microsoft.com/office/drawing/2014/main" id="{DA05A349-EED4-4475-8DA5-40BF0160E7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3" name="Line 6159">
            <a:extLst>
              <a:ext uri="{FF2B5EF4-FFF2-40B4-BE49-F238E27FC236}">
                <a16:creationId xmlns:a16="http://schemas.microsoft.com/office/drawing/2014/main" id="{D1E82331-0D9B-4D63-BD9C-4B5EC0CA02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972" name="Group 6160">
          <a:extLst>
            <a:ext uri="{FF2B5EF4-FFF2-40B4-BE49-F238E27FC236}">
              <a16:creationId xmlns:a16="http://schemas.microsoft.com/office/drawing/2014/main" id="{B3D584CF-8803-4BF4-A135-CD7F02159E68}"/>
            </a:ext>
          </a:extLst>
        </xdr:cNvPr>
        <xdr:cNvGrpSpPr>
          <a:grpSpLocks/>
        </xdr:cNvGrpSpPr>
      </xdr:nvGrpSpPr>
      <xdr:grpSpPr bwMode="auto">
        <a:xfrm>
          <a:off x="4067175" y="10029825"/>
          <a:ext cx="266700" cy="0"/>
          <a:chOff x="466" y="3952"/>
          <a:chExt cx="28" cy="16"/>
        </a:xfrm>
      </xdr:grpSpPr>
      <xdr:sp macro="" textlink="">
        <xdr:nvSpPr>
          <xdr:cNvPr id="4813020" name="Line 6161">
            <a:extLst>
              <a:ext uri="{FF2B5EF4-FFF2-40B4-BE49-F238E27FC236}">
                <a16:creationId xmlns:a16="http://schemas.microsoft.com/office/drawing/2014/main" id="{AE4DA0FE-A07D-4654-BA28-BBA1F9FCB5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1" name="Line 6162">
            <a:extLst>
              <a:ext uri="{FF2B5EF4-FFF2-40B4-BE49-F238E27FC236}">
                <a16:creationId xmlns:a16="http://schemas.microsoft.com/office/drawing/2014/main" id="{79F2B197-1C7F-4EA9-8BE2-D30979B936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73" name="Group 6163">
          <a:extLst>
            <a:ext uri="{FF2B5EF4-FFF2-40B4-BE49-F238E27FC236}">
              <a16:creationId xmlns:a16="http://schemas.microsoft.com/office/drawing/2014/main" id="{13240DBF-1486-4668-BCAB-DB40BE09DCF8}"/>
            </a:ext>
          </a:extLst>
        </xdr:cNvPr>
        <xdr:cNvGrpSpPr>
          <a:grpSpLocks/>
        </xdr:cNvGrpSpPr>
      </xdr:nvGrpSpPr>
      <xdr:grpSpPr bwMode="auto">
        <a:xfrm>
          <a:off x="4057650" y="10029825"/>
          <a:ext cx="266700" cy="0"/>
          <a:chOff x="466" y="3952"/>
          <a:chExt cx="28" cy="16"/>
        </a:xfrm>
      </xdr:grpSpPr>
      <xdr:sp macro="" textlink="">
        <xdr:nvSpPr>
          <xdr:cNvPr id="4813018" name="Line 6164">
            <a:extLst>
              <a:ext uri="{FF2B5EF4-FFF2-40B4-BE49-F238E27FC236}">
                <a16:creationId xmlns:a16="http://schemas.microsoft.com/office/drawing/2014/main" id="{3D1141C0-68A4-422C-A9E7-F1AC2CF68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9" name="Line 6165">
            <a:extLst>
              <a:ext uri="{FF2B5EF4-FFF2-40B4-BE49-F238E27FC236}">
                <a16:creationId xmlns:a16="http://schemas.microsoft.com/office/drawing/2014/main" id="{295E9760-2042-42F5-A111-A3FD59A9A7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4" name="Group 6166">
          <a:extLst>
            <a:ext uri="{FF2B5EF4-FFF2-40B4-BE49-F238E27FC236}">
              <a16:creationId xmlns:a16="http://schemas.microsoft.com/office/drawing/2014/main" id="{5C6E7C8A-D36E-4115-B95E-84779651D87C}"/>
            </a:ext>
          </a:extLst>
        </xdr:cNvPr>
        <xdr:cNvGrpSpPr>
          <a:grpSpLocks/>
        </xdr:cNvGrpSpPr>
      </xdr:nvGrpSpPr>
      <xdr:grpSpPr bwMode="auto">
        <a:xfrm>
          <a:off x="4114800" y="10029825"/>
          <a:ext cx="238125" cy="0"/>
          <a:chOff x="466" y="3952"/>
          <a:chExt cx="28" cy="16"/>
        </a:xfrm>
      </xdr:grpSpPr>
      <xdr:sp macro="" textlink="">
        <xdr:nvSpPr>
          <xdr:cNvPr id="4813016" name="Line 6167">
            <a:extLst>
              <a:ext uri="{FF2B5EF4-FFF2-40B4-BE49-F238E27FC236}">
                <a16:creationId xmlns:a16="http://schemas.microsoft.com/office/drawing/2014/main" id="{77FD8B6D-1652-4218-A900-1AAE8C0E7D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7" name="Line 6168">
            <a:extLst>
              <a:ext uri="{FF2B5EF4-FFF2-40B4-BE49-F238E27FC236}">
                <a16:creationId xmlns:a16="http://schemas.microsoft.com/office/drawing/2014/main" id="{9D7FFFAF-92D0-4106-8A81-0711E298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5" name="Group 6169">
          <a:extLst>
            <a:ext uri="{FF2B5EF4-FFF2-40B4-BE49-F238E27FC236}">
              <a16:creationId xmlns:a16="http://schemas.microsoft.com/office/drawing/2014/main" id="{9FB10F5C-793F-46B2-9183-7A57841F37F9}"/>
            </a:ext>
          </a:extLst>
        </xdr:cNvPr>
        <xdr:cNvGrpSpPr>
          <a:grpSpLocks/>
        </xdr:cNvGrpSpPr>
      </xdr:nvGrpSpPr>
      <xdr:grpSpPr bwMode="auto">
        <a:xfrm>
          <a:off x="4114800" y="10029825"/>
          <a:ext cx="238125" cy="0"/>
          <a:chOff x="466" y="3952"/>
          <a:chExt cx="28" cy="16"/>
        </a:xfrm>
      </xdr:grpSpPr>
      <xdr:sp macro="" textlink="">
        <xdr:nvSpPr>
          <xdr:cNvPr id="4813014" name="Line 6170">
            <a:extLst>
              <a:ext uri="{FF2B5EF4-FFF2-40B4-BE49-F238E27FC236}">
                <a16:creationId xmlns:a16="http://schemas.microsoft.com/office/drawing/2014/main" id="{B0B3C392-7105-4F82-834E-F6D87644ED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5" name="Line 6171">
            <a:extLst>
              <a:ext uri="{FF2B5EF4-FFF2-40B4-BE49-F238E27FC236}">
                <a16:creationId xmlns:a16="http://schemas.microsoft.com/office/drawing/2014/main" id="{01E2B09D-FD23-4C7A-BE75-5E918A24A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6" name="Group 6172">
          <a:extLst>
            <a:ext uri="{FF2B5EF4-FFF2-40B4-BE49-F238E27FC236}">
              <a16:creationId xmlns:a16="http://schemas.microsoft.com/office/drawing/2014/main" id="{3CE51868-69F1-4032-B8F0-69BD86DDB20A}"/>
            </a:ext>
          </a:extLst>
        </xdr:cNvPr>
        <xdr:cNvGrpSpPr>
          <a:grpSpLocks/>
        </xdr:cNvGrpSpPr>
      </xdr:nvGrpSpPr>
      <xdr:grpSpPr bwMode="auto">
        <a:xfrm>
          <a:off x="4114800" y="10029825"/>
          <a:ext cx="238125" cy="0"/>
          <a:chOff x="466" y="3952"/>
          <a:chExt cx="28" cy="16"/>
        </a:xfrm>
      </xdr:grpSpPr>
      <xdr:sp macro="" textlink="">
        <xdr:nvSpPr>
          <xdr:cNvPr id="4813012" name="Line 6173">
            <a:extLst>
              <a:ext uri="{FF2B5EF4-FFF2-40B4-BE49-F238E27FC236}">
                <a16:creationId xmlns:a16="http://schemas.microsoft.com/office/drawing/2014/main" id="{A3433A38-AAD1-456E-8F83-3D38C9114A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3" name="Line 6174">
            <a:extLst>
              <a:ext uri="{FF2B5EF4-FFF2-40B4-BE49-F238E27FC236}">
                <a16:creationId xmlns:a16="http://schemas.microsoft.com/office/drawing/2014/main" id="{1E74BB70-828D-4B2D-B123-D5A686C9B8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7" name="Group 6175">
          <a:extLst>
            <a:ext uri="{FF2B5EF4-FFF2-40B4-BE49-F238E27FC236}">
              <a16:creationId xmlns:a16="http://schemas.microsoft.com/office/drawing/2014/main" id="{9E2F18DB-CEC4-483F-B835-933A68FA7283}"/>
            </a:ext>
          </a:extLst>
        </xdr:cNvPr>
        <xdr:cNvGrpSpPr>
          <a:grpSpLocks/>
        </xdr:cNvGrpSpPr>
      </xdr:nvGrpSpPr>
      <xdr:grpSpPr bwMode="auto">
        <a:xfrm>
          <a:off x="4114800" y="10029825"/>
          <a:ext cx="238125" cy="0"/>
          <a:chOff x="466" y="3952"/>
          <a:chExt cx="28" cy="16"/>
        </a:xfrm>
      </xdr:grpSpPr>
      <xdr:sp macro="" textlink="">
        <xdr:nvSpPr>
          <xdr:cNvPr id="4813010" name="Line 6176">
            <a:extLst>
              <a:ext uri="{FF2B5EF4-FFF2-40B4-BE49-F238E27FC236}">
                <a16:creationId xmlns:a16="http://schemas.microsoft.com/office/drawing/2014/main" id="{279DC276-8246-41D9-BEAB-D0E2BDD3E7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1" name="Line 6177">
            <a:extLst>
              <a:ext uri="{FF2B5EF4-FFF2-40B4-BE49-F238E27FC236}">
                <a16:creationId xmlns:a16="http://schemas.microsoft.com/office/drawing/2014/main" id="{A793ECE6-CB22-4033-9DBD-FB8C2FA12E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8" name="Group 6178">
          <a:extLst>
            <a:ext uri="{FF2B5EF4-FFF2-40B4-BE49-F238E27FC236}">
              <a16:creationId xmlns:a16="http://schemas.microsoft.com/office/drawing/2014/main" id="{487850F7-8E52-4C4A-B98E-5C4A8A69A1F8}"/>
            </a:ext>
          </a:extLst>
        </xdr:cNvPr>
        <xdr:cNvGrpSpPr>
          <a:grpSpLocks/>
        </xdr:cNvGrpSpPr>
      </xdr:nvGrpSpPr>
      <xdr:grpSpPr bwMode="auto">
        <a:xfrm>
          <a:off x="4114800" y="10029825"/>
          <a:ext cx="238125" cy="0"/>
          <a:chOff x="466" y="3952"/>
          <a:chExt cx="28" cy="16"/>
        </a:xfrm>
      </xdr:grpSpPr>
      <xdr:sp macro="" textlink="">
        <xdr:nvSpPr>
          <xdr:cNvPr id="4813008" name="Line 6179">
            <a:extLst>
              <a:ext uri="{FF2B5EF4-FFF2-40B4-BE49-F238E27FC236}">
                <a16:creationId xmlns:a16="http://schemas.microsoft.com/office/drawing/2014/main" id="{577756A6-1155-45FB-AE55-DB4CAE77D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9" name="Line 6180">
            <a:extLst>
              <a:ext uri="{FF2B5EF4-FFF2-40B4-BE49-F238E27FC236}">
                <a16:creationId xmlns:a16="http://schemas.microsoft.com/office/drawing/2014/main" id="{801D63AD-A67D-4AF2-AC9B-88224A8735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9" name="Group 6181">
          <a:extLst>
            <a:ext uri="{FF2B5EF4-FFF2-40B4-BE49-F238E27FC236}">
              <a16:creationId xmlns:a16="http://schemas.microsoft.com/office/drawing/2014/main" id="{334421EA-9BF6-4B08-809E-9C27CB50D6D9}"/>
            </a:ext>
          </a:extLst>
        </xdr:cNvPr>
        <xdr:cNvGrpSpPr>
          <a:grpSpLocks/>
        </xdr:cNvGrpSpPr>
      </xdr:nvGrpSpPr>
      <xdr:grpSpPr bwMode="auto">
        <a:xfrm>
          <a:off x="4114800" y="10029825"/>
          <a:ext cx="238125" cy="0"/>
          <a:chOff x="466" y="3952"/>
          <a:chExt cx="28" cy="16"/>
        </a:xfrm>
      </xdr:grpSpPr>
      <xdr:sp macro="" textlink="">
        <xdr:nvSpPr>
          <xdr:cNvPr id="4813006" name="Line 6182">
            <a:extLst>
              <a:ext uri="{FF2B5EF4-FFF2-40B4-BE49-F238E27FC236}">
                <a16:creationId xmlns:a16="http://schemas.microsoft.com/office/drawing/2014/main" id="{CB4AC7A8-F3A7-43B7-BAEB-B5B911951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7" name="Line 6183">
            <a:extLst>
              <a:ext uri="{FF2B5EF4-FFF2-40B4-BE49-F238E27FC236}">
                <a16:creationId xmlns:a16="http://schemas.microsoft.com/office/drawing/2014/main" id="{6736BD86-D003-483B-82BC-71DEC84DD1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80" name="Group 6184">
          <a:extLst>
            <a:ext uri="{FF2B5EF4-FFF2-40B4-BE49-F238E27FC236}">
              <a16:creationId xmlns:a16="http://schemas.microsoft.com/office/drawing/2014/main" id="{77B51CE9-9B70-4176-B3F2-68E116291985}"/>
            </a:ext>
          </a:extLst>
        </xdr:cNvPr>
        <xdr:cNvGrpSpPr>
          <a:grpSpLocks/>
        </xdr:cNvGrpSpPr>
      </xdr:nvGrpSpPr>
      <xdr:grpSpPr bwMode="auto">
        <a:xfrm>
          <a:off x="3990975" y="10029825"/>
          <a:ext cx="228600" cy="0"/>
          <a:chOff x="466" y="3952"/>
          <a:chExt cx="28" cy="16"/>
        </a:xfrm>
      </xdr:grpSpPr>
      <xdr:sp macro="" textlink="">
        <xdr:nvSpPr>
          <xdr:cNvPr id="4813004" name="Line 6185">
            <a:extLst>
              <a:ext uri="{FF2B5EF4-FFF2-40B4-BE49-F238E27FC236}">
                <a16:creationId xmlns:a16="http://schemas.microsoft.com/office/drawing/2014/main" id="{C8095EBD-AE28-47BB-9CDC-C05374D7A4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5" name="Line 6186">
            <a:extLst>
              <a:ext uri="{FF2B5EF4-FFF2-40B4-BE49-F238E27FC236}">
                <a16:creationId xmlns:a16="http://schemas.microsoft.com/office/drawing/2014/main" id="{54249DE2-A47C-4B95-8A93-D70FDCB991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1" name="Group 6187">
          <a:extLst>
            <a:ext uri="{FF2B5EF4-FFF2-40B4-BE49-F238E27FC236}">
              <a16:creationId xmlns:a16="http://schemas.microsoft.com/office/drawing/2014/main" id="{871DC6AC-CF53-4322-9C4F-7415CFD5064C}"/>
            </a:ext>
          </a:extLst>
        </xdr:cNvPr>
        <xdr:cNvGrpSpPr>
          <a:grpSpLocks/>
        </xdr:cNvGrpSpPr>
      </xdr:nvGrpSpPr>
      <xdr:grpSpPr bwMode="auto">
        <a:xfrm>
          <a:off x="4114800" y="10029825"/>
          <a:ext cx="228600" cy="0"/>
          <a:chOff x="466" y="3952"/>
          <a:chExt cx="28" cy="16"/>
        </a:xfrm>
      </xdr:grpSpPr>
      <xdr:sp macro="" textlink="">
        <xdr:nvSpPr>
          <xdr:cNvPr id="4813002" name="Line 6188">
            <a:extLst>
              <a:ext uri="{FF2B5EF4-FFF2-40B4-BE49-F238E27FC236}">
                <a16:creationId xmlns:a16="http://schemas.microsoft.com/office/drawing/2014/main" id="{00CB93B7-F112-4C10-A1D2-567F90DDE0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3" name="Line 6189">
            <a:extLst>
              <a:ext uri="{FF2B5EF4-FFF2-40B4-BE49-F238E27FC236}">
                <a16:creationId xmlns:a16="http://schemas.microsoft.com/office/drawing/2014/main" id="{09B8CA8B-67AB-41D1-BE7C-5C96977980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2" name="Group 6190">
          <a:extLst>
            <a:ext uri="{FF2B5EF4-FFF2-40B4-BE49-F238E27FC236}">
              <a16:creationId xmlns:a16="http://schemas.microsoft.com/office/drawing/2014/main" id="{4DB21F96-F7CD-4DA2-AD60-94A065983CE4}"/>
            </a:ext>
          </a:extLst>
        </xdr:cNvPr>
        <xdr:cNvGrpSpPr>
          <a:grpSpLocks/>
        </xdr:cNvGrpSpPr>
      </xdr:nvGrpSpPr>
      <xdr:grpSpPr bwMode="auto">
        <a:xfrm>
          <a:off x="4114800" y="10029825"/>
          <a:ext cx="228600" cy="0"/>
          <a:chOff x="466" y="3952"/>
          <a:chExt cx="28" cy="16"/>
        </a:xfrm>
      </xdr:grpSpPr>
      <xdr:sp macro="" textlink="">
        <xdr:nvSpPr>
          <xdr:cNvPr id="4813000" name="Line 6191">
            <a:extLst>
              <a:ext uri="{FF2B5EF4-FFF2-40B4-BE49-F238E27FC236}">
                <a16:creationId xmlns:a16="http://schemas.microsoft.com/office/drawing/2014/main" id="{BA92CFB7-131E-4DA0-9603-74D7D4EA36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1" name="Line 6192">
            <a:extLst>
              <a:ext uri="{FF2B5EF4-FFF2-40B4-BE49-F238E27FC236}">
                <a16:creationId xmlns:a16="http://schemas.microsoft.com/office/drawing/2014/main" id="{D6E2744F-00D9-4D2A-9517-2D9D2060D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3" name="Group 6193">
          <a:extLst>
            <a:ext uri="{FF2B5EF4-FFF2-40B4-BE49-F238E27FC236}">
              <a16:creationId xmlns:a16="http://schemas.microsoft.com/office/drawing/2014/main" id="{CD04692C-65BA-4228-AC25-B7A23346DD79}"/>
            </a:ext>
          </a:extLst>
        </xdr:cNvPr>
        <xdr:cNvGrpSpPr>
          <a:grpSpLocks/>
        </xdr:cNvGrpSpPr>
      </xdr:nvGrpSpPr>
      <xdr:grpSpPr bwMode="auto">
        <a:xfrm>
          <a:off x="4114800" y="10029825"/>
          <a:ext cx="238125" cy="0"/>
          <a:chOff x="466" y="3952"/>
          <a:chExt cx="28" cy="16"/>
        </a:xfrm>
      </xdr:grpSpPr>
      <xdr:sp macro="" textlink="">
        <xdr:nvSpPr>
          <xdr:cNvPr id="4812998" name="Line 6194">
            <a:extLst>
              <a:ext uri="{FF2B5EF4-FFF2-40B4-BE49-F238E27FC236}">
                <a16:creationId xmlns:a16="http://schemas.microsoft.com/office/drawing/2014/main" id="{7695445D-3CE7-4BD7-82F2-841ABC205C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9" name="Line 6195">
            <a:extLst>
              <a:ext uri="{FF2B5EF4-FFF2-40B4-BE49-F238E27FC236}">
                <a16:creationId xmlns:a16="http://schemas.microsoft.com/office/drawing/2014/main" id="{E864BE1C-F3FC-4A8A-BC5F-77C08FA45A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4" name="Group 6196">
          <a:extLst>
            <a:ext uri="{FF2B5EF4-FFF2-40B4-BE49-F238E27FC236}">
              <a16:creationId xmlns:a16="http://schemas.microsoft.com/office/drawing/2014/main" id="{A104713F-6F77-41C4-9945-082B3DA23482}"/>
            </a:ext>
          </a:extLst>
        </xdr:cNvPr>
        <xdr:cNvGrpSpPr>
          <a:grpSpLocks/>
        </xdr:cNvGrpSpPr>
      </xdr:nvGrpSpPr>
      <xdr:grpSpPr bwMode="auto">
        <a:xfrm>
          <a:off x="4114800" y="10029825"/>
          <a:ext cx="228600" cy="0"/>
          <a:chOff x="466" y="3952"/>
          <a:chExt cx="28" cy="16"/>
        </a:xfrm>
      </xdr:grpSpPr>
      <xdr:sp macro="" textlink="">
        <xdr:nvSpPr>
          <xdr:cNvPr id="4812996" name="Line 6197">
            <a:extLst>
              <a:ext uri="{FF2B5EF4-FFF2-40B4-BE49-F238E27FC236}">
                <a16:creationId xmlns:a16="http://schemas.microsoft.com/office/drawing/2014/main" id="{A86B0681-05CE-4472-B667-68A810A471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7" name="Line 6198">
            <a:extLst>
              <a:ext uri="{FF2B5EF4-FFF2-40B4-BE49-F238E27FC236}">
                <a16:creationId xmlns:a16="http://schemas.microsoft.com/office/drawing/2014/main" id="{7A2DCEEE-BCDF-4A34-A480-80DE342A45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5" name="Group 6199">
          <a:extLst>
            <a:ext uri="{FF2B5EF4-FFF2-40B4-BE49-F238E27FC236}">
              <a16:creationId xmlns:a16="http://schemas.microsoft.com/office/drawing/2014/main" id="{1D912CEA-A99D-4B61-8271-77C5817E718C}"/>
            </a:ext>
          </a:extLst>
        </xdr:cNvPr>
        <xdr:cNvGrpSpPr>
          <a:grpSpLocks/>
        </xdr:cNvGrpSpPr>
      </xdr:nvGrpSpPr>
      <xdr:grpSpPr bwMode="auto">
        <a:xfrm>
          <a:off x="4114800" y="10029825"/>
          <a:ext cx="228600" cy="0"/>
          <a:chOff x="466" y="3952"/>
          <a:chExt cx="28" cy="16"/>
        </a:xfrm>
      </xdr:grpSpPr>
      <xdr:sp macro="" textlink="">
        <xdr:nvSpPr>
          <xdr:cNvPr id="4812994" name="Line 6200">
            <a:extLst>
              <a:ext uri="{FF2B5EF4-FFF2-40B4-BE49-F238E27FC236}">
                <a16:creationId xmlns:a16="http://schemas.microsoft.com/office/drawing/2014/main" id="{F58774B7-CE01-4089-A8A6-DA8D707D6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5" name="Line 6201">
            <a:extLst>
              <a:ext uri="{FF2B5EF4-FFF2-40B4-BE49-F238E27FC236}">
                <a16:creationId xmlns:a16="http://schemas.microsoft.com/office/drawing/2014/main" id="{7D521084-8EB9-472D-AFD4-6822C90960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6" name="Group 6202">
          <a:extLst>
            <a:ext uri="{FF2B5EF4-FFF2-40B4-BE49-F238E27FC236}">
              <a16:creationId xmlns:a16="http://schemas.microsoft.com/office/drawing/2014/main" id="{D05E25F2-F2DA-4B26-ABD5-8736E55B9306}"/>
            </a:ext>
          </a:extLst>
        </xdr:cNvPr>
        <xdr:cNvGrpSpPr>
          <a:grpSpLocks/>
        </xdr:cNvGrpSpPr>
      </xdr:nvGrpSpPr>
      <xdr:grpSpPr bwMode="auto">
        <a:xfrm>
          <a:off x="4114800" y="10029825"/>
          <a:ext cx="238125" cy="0"/>
          <a:chOff x="466" y="3952"/>
          <a:chExt cx="28" cy="16"/>
        </a:xfrm>
      </xdr:grpSpPr>
      <xdr:sp macro="" textlink="">
        <xdr:nvSpPr>
          <xdr:cNvPr id="4812992" name="Line 6203">
            <a:extLst>
              <a:ext uri="{FF2B5EF4-FFF2-40B4-BE49-F238E27FC236}">
                <a16:creationId xmlns:a16="http://schemas.microsoft.com/office/drawing/2014/main" id="{583B072C-BD49-4FB0-B34F-CBC8BDB527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3" name="Line 6204">
            <a:extLst>
              <a:ext uri="{FF2B5EF4-FFF2-40B4-BE49-F238E27FC236}">
                <a16:creationId xmlns:a16="http://schemas.microsoft.com/office/drawing/2014/main" id="{14AF0C36-EA2A-4E9B-BD32-9155E19B2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7" name="Group 6205">
          <a:extLst>
            <a:ext uri="{FF2B5EF4-FFF2-40B4-BE49-F238E27FC236}">
              <a16:creationId xmlns:a16="http://schemas.microsoft.com/office/drawing/2014/main" id="{280D6175-16CB-4C90-9691-DA93702492FD}"/>
            </a:ext>
          </a:extLst>
        </xdr:cNvPr>
        <xdr:cNvGrpSpPr>
          <a:grpSpLocks/>
        </xdr:cNvGrpSpPr>
      </xdr:nvGrpSpPr>
      <xdr:grpSpPr bwMode="auto">
        <a:xfrm>
          <a:off x="4695825" y="10029825"/>
          <a:ext cx="266700" cy="0"/>
          <a:chOff x="466" y="3952"/>
          <a:chExt cx="28" cy="16"/>
        </a:xfrm>
      </xdr:grpSpPr>
      <xdr:sp macro="" textlink="">
        <xdr:nvSpPr>
          <xdr:cNvPr id="4812990" name="Line 6206">
            <a:extLst>
              <a:ext uri="{FF2B5EF4-FFF2-40B4-BE49-F238E27FC236}">
                <a16:creationId xmlns:a16="http://schemas.microsoft.com/office/drawing/2014/main" id="{26EBF93E-4CEE-486F-82FD-F8B3F80D35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1" name="Line 6207">
            <a:extLst>
              <a:ext uri="{FF2B5EF4-FFF2-40B4-BE49-F238E27FC236}">
                <a16:creationId xmlns:a16="http://schemas.microsoft.com/office/drawing/2014/main" id="{F17A57C5-8889-4967-8435-8CF420A74D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8" name="Group 6208">
          <a:extLst>
            <a:ext uri="{FF2B5EF4-FFF2-40B4-BE49-F238E27FC236}">
              <a16:creationId xmlns:a16="http://schemas.microsoft.com/office/drawing/2014/main" id="{8D1CCE44-1F3D-4071-876E-84DC5D3107AF}"/>
            </a:ext>
          </a:extLst>
        </xdr:cNvPr>
        <xdr:cNvGrpSpPr>
          <a:grpSpLocks/>
        </xdr:cNvGrpSpPr>
      </xdr:nvGrpSpPr>
      <xdr:grpSpPr bwMode="auto">
        <a:xfrm>
          <a:off x="4695825" y="10029825"/>
          <a:ext cx="266700" cy="0"/>
          <a:chOff x="466" y="3952"/>
          <a:chExt cx="28" cy="16"/>
        </a:xfrm>
      </xdr:grpSpPr>
      <xdr:sp macro="" textlink="">
        <xdr:nvSpPr>
          <xdr:cNvPr id="4812988" name="Line 6209">
            <a:extLst>
              <a:ext uri="{FF2B5EF4-FFF2-40B4-BE49-F238E27FC236}">
                <a16:creationId xmlns:a16="http://schemas.microsoft.com/office/drawing/2014/main" id="{F7B6DE77-8526-45B2-875F-A69437F604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9" name="Line 6210">
            <a:extLst>
              <a:ext uri="{FF2B5EF4-FFF2-40B4-BE49-F238E27FC236}">
                <a16:creationId xmlns:a16="http://schemas.microsoft.com/office/drawing/2014/main" id="{DF4F9221-B923-4CC2-B6C8-FC083526D1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9" name="Group 6211">
          <a:extLst>
            <a:ext uri="{FF2B5EF4-FFF2-40B4-BE49-F238E27FC236}">
              <a16:creationId xmlns:a16="http://schemas.microsoft.com/office/drawing/2014/main" id="{F37885AF-2559-4789-B008-42FC7BDDA14C}"/>
            </a:ext>
          </a:extLst>
        </xdr:cNvPr>
        <xdr:cNvGrpSpPr>
          <a:grpSpLocks/>
        </xdr:cNvGrpSpPr>
      </xdr:nvGrpSpPr>
      <xdr:grpSpPr bwMode="auto">
        <a:xfrm>
          <a:off x="4695825" y="10029825"/>
          <a:ext cx="266700" cy="0"/>
          <a:chOff x="466" y="3952"/>
          <a:chExt cx="28" cy="16"/>
        </a:xfrm>
      </xdr:grpSpPr>
      <xdr:sp macro="" textlink="">
        <xdr:nvSpPr>
          <xdr:cNvPr id="4812986" name="Line 6212">
            <a:extLst>
              <a:ext uri="{FF2B5EF4-FFF2-40B4-BE49-F238E27FC236}">
                <a16:creationId xmlns:a16="http://schemas.microsoft.com/office/drawing/2014/main" id="{529A1633-CFC3-4C18-B867-979A84EAE9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7" name="Line 6213">
            <a:extLst>
              <a:ext uri="{FF2B5EF4-FFF2-40B4-BE49-F238E27FC236}">
                <a16:creationId xmlns:a16="http://schemas.microsoft.com/office/drawing/2014/main" id="{68B4D038-7244-4104-A368-9A1BE6529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0" name="Group 6214">
          <a:extLst>
            <a:ext uri="{FF2B5EF4-FFF2-40B4-BE49-F238E27FC236}">
              <a16:creationId xmlns:a16="http://schemas.microsoft.com/office/drawing/2014/main" id="{1AC6B055-D152-40AF-92CC-80DEC6930B92}"/>
            </a:ext>
          </a:extLst>
        </xdr:cNvPr>
        <xdr:cNvGrpSpPr>
          <a:grpSpLocks/>
        </xdr:cNvGrpSpPr>
      </xdr:nvGrpSpPr>
      <xdr:grpSpPr bwMode="auto">
        <a:xfrm>
          <a:off x="5476875" y="10029825"/>
          <a:ext cx="266700" cy="0"/>
          <a:chOff x="466" y="3952"/>
          <a:chExt cx="28" cy="16"/>
        </a:xfrm>
      </xdr:grpSpPr>
      <xdr:sp macro="" textlink="">
        <xdr:nvSpPr>
          <xdr:cNvPr id="4812984" name="Line 6215">
            <a:extLst>
              <a:ext uri="{FF2B5EF4-FFF2-40B4-BE49-F238E27FC236}">
                <a16:creationId xmlns:a16="http://schemas.microsoft.com/office/drawing/2014/main" id="{5FB94E3B-4E68-47F6-B918-8D99B8440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5" name="Line 6216">
            <a:extLst>
              <a:ext uri="{FF2B5EF4-FFF2-40B4-BE49-F238E27FC236}">
                <a16:creationId xmlns:a16="http://schemas.microsoft.com/office/drawing/2014/main" id="{1D927DC6-F541-4F6F-A9BD-7488DB90ED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1" name="Group 6217">
          <a:extLst>
            <a:ext uri="{FF2B5EF4-FFF2-40B4-BE49-F238E27FC236}">
              <a16:creationId xmlns:a16="http://schemas.microsoft.com/office/drawing/2014/main" id="{719AA701-5BE2-44C5-8B6F-276E862F614D}"/>
            </a:ext>
          </a:extLst>
        </xdr:cNvPr>
        <xdr:cNvGrpSpPr>
          <a:grpSpLocks/>
        </xdr:cNvGrpSpPr>
      </xdr:nvGrpSpPr>
      <xdr:grpSpPr bwMode="auto">
        <a:xfrm>
          <a:off x="5476875" y="10029825"/>
          <a:ext cx="266700" cy="0"/>
          <a:chOff x="466" y="3952"/>
          <a:chExt cx="28" cy="16"/>
        </a:xfrm>
      </xdr:grpSpPr>
      <xdr:sp macro="" textlink="">
        <xdr:nvSpPr>
          <xdr:cNvPr id="4812982" name="Line 6218">
            <a:extLst>
              <a:ext uri="{FF2B5EF4-FFF2-40B4-BE49-F238E27FC236}">
                <a16:creationId xmlns:a16="http://schemas.microsoft.com/office/drawing/2014/main" id="{CECEE3DC-8871-485A-BE87-0A45C9F5E0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3" name="Line 6219">
            <a:extLst>
              <a:ext uri="{FF2B5EF4-FFF2-40B4-BE49-F238E27FC236}">
                <a16:creationId xmlns:a16="http://schemas.microsoft.com/office/drawing/2014/main" id="{B48BA6E8-2F5D-45A4-A023-8F2F0E3827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2" name="Group 6220">
          <a:extLst>
            <a:ext uri="{FF2B5EF4-FFF2-40B4-BE49-F238E27FC236}">
              <a16:creationId xmlns:a16="http://schemas.microsoft.com/office/drawing/2014/main" id="{C7A4E74A-1780-4E71-AD39-A41347A53F99}"/>
            </a:ext>
          </a:extLst>
        </xdr:cNvPr>
        <xdr:cNvGrpSpPr>
          <a:grpSpLocks/>
        </xdr:cNvGrpSpPr>
      </xdr:nvGrpSpPr>
      <xdr:grpSpPr bwMode="auto">
        <a:xfrm>
          <a:off x="5476875" y="10029825"/>
          <a:ext cx="266700" cy="0"/>
          <a:chOff x="466" y="3952"/>
          <a:chExt cx="28" cy="16"/>
        </a:xfrm>
      </xdr:grpSpPr>
      <xdr:sp macro="" textlink="">
        <xdr:nvSpPr>
          <xdr:cNvPr id="4812980" name="Line 6221">
            <a:extLst>
              <a:ext uri="{FF2B5EF4-FFF2-40B4-BE49-F238E27FC236}">
                <a16:creationId xmlns:a16="http://schemas.microsoft.com/office/drawing/2014/main" id="{A3CB617B-8905-4DAD-B6A2-12B541FFD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1" name="Line 6222">
            <a:extLst>
              <a:ext uri="{FF2B5EF4-FFF2-40B4-BE49-F238E27FC236}">
                <a16:creationId xmlns:a16="http://schemas.microsoft.com/office/drawing/2014/main" id="{8B0D5FF1-25EE-461C-93CD-A6EA9EA42D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3" name="Group 6223">
          <a:extLst>
            <a:ext uri="{FF2B5EF4-FFF2-40B4-BE49-F238E27FC236}">
              <a16:creationId xmlns:a16="http://schemas.microsoft.com/office/drawing/2014/main" id="{BA2E724C-E6AB-4363-AEE9-C73B578ED8EE}"/>
            </a:ext>
          </a:extLst>
        </xdr:cNvPr>
        <xdr:cNvGrpSpPr>
          <a:grpSpLocks/>
        </xdr:cNvGrpSpPr>
      </xdr:nvGrpSpPr>
      <xdr:grpSpPr bwMode="auto">
        <a:xfrm>
          <a:off x="5476875" y="10029825"/>
          <a:ext cx="266700" cy="0"/>
          <a:chOff x="466" y="3952"/>
          <a:chExt cx="28" cy="16"/>
        </a:xfrm>
      </xdr:grpSpPr>
      <xdr:sp macro="" textlink="">
        <xdr:nvSpPr>
          <xdr:cNvPr id="4812978" name="Line 6224">
            <a:extLst>
              <a:ext uri="{FF2B5EF4-FFF2-40B4-BE49-F238E27FC236}">
                <a16:creationId xmlns:a16="http://schemas.microsoft.com/office/drawing/2014/main" id="{7FB42CD2-025C-4FB6-8705-CC505D061B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9" name="Line 6225">
            <a:extLst>
              <a:ext uri="{FF2B5EF4-FFF2-40B4-BE49-F238E27FC236}">
                <a16:creationId xmlns:a16="http://schemas.microsoft.com/office/drawing/2014/main" id="{B7529089-9EFF-472A-B153-877485F9A5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4" name="Group 6226">
          <a:extLst>
            <a:ext uri="{FF2B5EF4-FFF2-40B4-BE49-F238E27FC236}">
              <a16:creationId xmlns:a16="http://schemas.microsoft.com/office/drawing/2014/main" id="{F3E63AA2-B411-48BF-95AD-E34BB81AD0F5}"/>
            </a:ext>
          </a:extLst>
        </xdr:cNvPr>
        <xdr:cNvGrpSpPr>
          <a:grpSpLocks/>
        </xdr:cNvGrpSpPr>
      </xdr:nvGrpSpPr>
      <xdr:grpSpPr bwMode="auto">
        <a:xfrm>
          <a:off x="5476875" y="10029825"/>
          <a:ext cx="266700" cy="0"/>
          <a:chOff x="466" y="3952"/>
          <a:chExt cx="28" cy="16"/>
        </a:xfrm>
      </xdr:grpSpPr>
      <xdr:sp macro="" textlink="">
        <xdr:nvSpPr>
          <xdr:cNvPr id="4812976" name="Line 6227">
            <a:extLst>
              <a:ext uri="{FF2B5EF4-FFF2-40B4-BE49-F238E27FC236}">
                <a16:creationId xmlns:a16="http://schemas.microsoft.com/office/drawing/2014/main" id="{B374D773-53CC-4CFE-A70D-8FA11DB32F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7" name="Line 6228">
            <a:extLst>
              <a:ext uri="{FF2B5EF4-FFF2-40B4-BE49-F238E27FC236}">
                <a16:creationId xmlns:a16="http://schemas.microsoft.com/office/drawing/2014/main" id="{6E2B10A1-D006-4D88-9591-3D289BC90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5" name="Group 6229">
          <a:extLst>
            <a:ext uri="{FF2B5EF4-FFF2-40B4-BE49-F238E27FC236}">
              <a16:creationId xmlns:a16="http://schemas.microsoft.com/office/drawing/2014/main" id="{5FCE0FD9-00DA-4F5B-BF06-4C53F3B59B06}"/>
            </a:ext>
          </a:extLst>
        </xdr:cNvPr>
        <xdr:cNvGrpSpPr>
          <a:grpSpLocks/>
        </xdr:cNvGrpSpPr>
      </xdr:nvGrpSpPr>
      <xdr:grpSpPr bwMode="auto">
        <a:xfrm>
          <a:off x="4114800" y="10029825"/>
          <a:ext cx="228600" cy="0"/>
          <a:chOff x="466" y="3952"/>
          <a:chExt cx="28" cy="16"/>
        </a:xfrm>
      </xdr:grpSpPr>
      <xdr:sp macro="" textlink="">
        <xdr:nvSpPr>
          <xdr:cNvPr id="4812974" name="Line 6230">
            <a:extLst>
              <a:ext uri="{FF2B5EF4-FFF2-40B4-BE49-F238E27FC236}">
                <a16:creationId xmlns:a16="http://schemas.microsoft.com/office/drawing/2014/main" id="{3C39C35C-8376-49EB-A253-09094B8ACA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5" name="Line 6231">
            <a:extLst>
              <a:ext uri="{FF2B5EF4-FFF2-40B4-BE49-F238E27FC236}">
                <a16:creationId xmlns:a16="http://schemas.microsoft.com/office/drawing/2014/main" id="{9EBEF993-1175-4F9A-A927-F80CEE6B8F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6" name="Group 6232">
          <a:extLst>
            <a:ext uri="{FF2B5EF4-FFF2-40B4-BE49-F238E27FC236}">
              <a16:creationId xmlns:a16="http://schemas.microsoft.com/office/drawing/2014/main" id="{2E4AE095-40A7-4060-9D20-55377C0595C1}"/>
            </a:ext>
          </a:extLst>
        </xdr:cNvPr>
        <xdr:cNvGrpSpPr>
          <a:grpSpLocks/>
        </xdr:cNvGrpSpPr>
      </xdr:nvGrpSpPr>
      <xdr:grpSpPr bwMode="auto">
        <a:xfrm>
          <a:off x="4695825" y="10029825"/>
          <a:ext cx="266700" cy="0"/>
          <a:chOff x="466" y="3952"/>
          <a:chExt cx="28" cy="16"/>
        </a:xfrm>
      </xdr:grpSpPr>
      <xdr:sp macro="" textlink="">
        <xdr:nvSpPr>
          <xdr:cNvPr id="4812972" name="Line 6233">
            <a:extLst>
              <a:ext uri="{FF2B5EF4-FFF2-40B4-BE49-F238E27FC236}">
                <a16:creationId xmlns:a16="http://schemas.microsoft.com/office/drawing/2014/main" id="{C3765007-51D4-44EB-A2F0-21D6DBE0D7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3" name="Line 6234">
            <a:extLst>
              <a:ext uri="{FF2B5EF4-FFF2-40B4-BE49-F238E27FC236}">
                <a16:creationId xmlns:a16="http://schemas.microsoft.com/office/drawing/2014/main" id="{795BC57E-86A6-4C94-9DFA-AFE19EF725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7" name="Group 6235">
          <a:extLst>
            <a:ext uri="{FF2B5EF4-FFF2-40B4-BE49-F238E27FC236}">
              <a16:creationId xmlns:a16="http://schemas.microsoft.com/office/drawing/2014/main" id="{AA28FD72-0544-4B65-A0A4-7A8AFE99A38D}"/>
            </a:ext>
          </a:extLst>
        </xdr:cNvPr>
        <xdr:cNvGrpSpPr>
          <a:grpSpLocks/>
        </xdr:cNvGrpSpPr>
      </xdr:nvGrpSpPr>
      <xdr:grpSpPr bwMode="auto">
        <a:xfrm>
          <a:off x="4114800" y="10029825"/>
          <a:ext cx="228600" cy="0"/>
          <a:chOff x="466" y="3952"/>
          <a:chExt cx="28" cy="16"/>
        </a:xfrm>
      </xdr:grpSpPr>
      <xdr:sp macro="" textlink="">
        <xdr:nvSpPr>
          <xdr:cNvPr id="4812970" name="Line 6236">
            <a:extLst>
              <a:ext uri="{FF2B5EF4-FFF2-40B4-BE49-F238E27FC236}">
                <a16:creationId xmlns:a16="http://schemas.microsoft.com/office/drawing/2014/main" id="{48336B82-751B-4445-86CE-6E3A2AE56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1" name="Line 6237">
            <a:extLst>
              <a:ext uri="{FF2B5EF4-FFF2-40B4-BE49-F238E27FC236}">
                <a16:creationId xmlns:a16="http://schemas.microsoft.com/office/drawing/2014/main" id="{3D30E1B0-4B93-424F-921A-25253860B5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8" name="Group 6238">
          <a:extLst>
            <a:ext uri="{FF2B5EF4-FFF2-40B4-BE49-F238E27FC236}">
              <a16:creationId xmlns:a16="http://schemas.microsoft.com/office/drawing/2014/main" id="{C87EEF7B-B319-46C3-B1C3-020359859E06}"/>
            </a:ext>
          </a:extLst>
        </xdr:cNvPr>
        <xdr:cNvGrpSpPr>
          <a:grpSpLocks/>
        </xdr:cNvGrpSpPr>
      </xdr:nvGrpSpPr>
      <xdr:grpSpPr bwMode="auto">
        <a:xfrm>
          <a:off x="4695825" y="10029825"/>
          <a:ext cx="266700" cy="0"/>
          <a:chOff x="466" y="3952"/>
          <a:chExt cx="28" cy="16"/>
        </a:xfrm>
      </xdr:grpSpPr>
      <xdr:sp macro="" textlink="">
        <xdr:nvSpPr>
          <xdr:cNvPr id="4812968" name="Line 6239">
            <a:extLst>
              <a:ext uri="{FF2B5EF4-FFF2-40B4-BE49-F238E27FC236}">
                <a16:creationId xmlns:a16="http://schemas.microsoft.com/office/drawing/2014/main" id="{7B3455B2-4904-4FD3-899D-53C3AA54F9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9" name="Line 6240">
            <a:extLst>
              <a:ext uri="{FF2B5EF4-FFF2-40B4-BE49-F238E27FC236}">
                <a16:creationId xmlns:a16="http://schemas.microsoft.com/office/drawing/2014/main" id="{22B2D872-4B53-4AD0-B5FC-F09976DD5A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9" name="Group 6241">
          <a:extLst>
            <a:ext uri="{FF2B5EF4-FFF2-40B4-BE49-F238E27FC236}">
              <a16:creationId xmlns:a16="http://schemas.microsoft.com/office/drawing/2014/main" id="{6B05E62E-A866-4353-9D82-21D2AE02B32E}"/>
            </a:ext>
          </a:extLst>
        </xdr:cNvPr>
        <xdr:cNvGrpSpPr>
          <a:grpSpLocks/>
        </xdr:cNvGrpSpPr>
      </xdr:nvGrpSpPr>
      <xdr:grpSpPr bwMode="auto">
        <a:xfrm>
          <a:off x="4114800" y="10029825"/>
          <a:ext cx="228600" cy="0"/>
          <a:chOff x="466" y="3952"/>
          <a:chExt cx="28" cy="16"/>
        </a:xfrm>
      </xdr:grpSpPr>
      <xdr:sp macro="" textlink="">
        <xdr:nvSpPr>
          <xdr:cNvPr id="4812966" name="Line 6242">
            <a:extLst>
              <a:ext uri="{FF2B5EF4-FFF2-40B4-BE49-F238E27FC236}">
                <a16:creationId xmlns:a16="http://schemas.microsoft.com/office/drawing/2014/main" id="{D1A44CAC-5403-4B32-B31A-AE8FB39C0B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7" name="Line 6243">
            <a:extLst>
              <a:ext uri="{FF2B5EF4-FFF2-40B4-BE49-F238E27FC236}">
                <a16:creationId xmlns:a16="http://schemas.microsoft.com/office/drawing/2014/main" id="{5499CEDD-ED85-4B7A-AADD-E4A823CB82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0" name="Group 6244">
          <a:extLst>
            <a:ext uri="{FF2B5EF4-FFF2-40B4-BE49-F238E27FC236}">
              <a16:creationId xmlns:a16="http://schemas.microsoft.com/office/drawing/2014/main" id="{44923090-7303-462A-90B7-032E1D0E6D1D}"/>
            </a:ext>
          </a:extLst>
        </xdr:cNvPr>
        <xdr:cNvGrpSpPr>
          <a:grpSpLocks/>
        </xdr:cNvGrpSpPr>
      </xdr:nvGrpSpPr>
      <xdr:grpSpPr bwMode="auto">
        <a:xfrm>
          <a:off x="4695825" y="10029825"/>
          <a:ext cx="266700" cy="0"/>
          <a:chOff x="466" y="3952"/>
          <a:chExt cx="28" cy="16"/>
        </a:xfrm>
      </xdr:grpSpPr>
      <xdr:sp macro="" textlink="">
        <xdr:nvSpPr>
          <xdr:cNvPr id="4812964" name="Line 6245">
            <a:extLst>
              <a:ext uri="{FF2B5EF4-FFF2-40B4-BE49-F238E27FC236}">
                <a16:creationId xmlns:a16="http://schemas.microsoft.com/office/drawing/2014/main" id="{E10AB4A2-C042-45C1-9256-EAD220D9B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5" name="Line 6246">
            <a:extLst>
              <a:ext uri="{FF2B5EF4-FFF2-40B4-BE49-F238E27FC236}">
                <a16:creationId xmlns:a16="http://schemas.microsoft.com/office/drawing/2014/main" id="{213CA766-7409-4DE9-AA63-3E225F04F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1" name="Group 6247">
          <a:extLst>
            <a:ext uri="{FF2B5EF4-FFF2-40B4-BE49-F238E27FC236}">
              <a16:creationId xmlns:a16="http://schemas.microsoft.com/office/drawing/2014/main" id="{29B3540C-1CC9-44CF-AA59-C014550EACA7}"/>
            </a:ext>
          </a:extLst>
        </xdr:cNvPr>
        <xdr:cNvGrpSpPr>
          <a:grpSpLocks/>
        </xdr:cNvGrpSpPr>
      </xdr:nvGrpSpPr>
      <xdr:grpSpPr bwMode="auto">
        <a:xfrm>
          <a:off x="4114800" y="10029825"/>
          <a:ext cx="228600" cy="0"/>
          <a:chOff x="466" y="3952"/>
          <a:chExt cx="28" cy="16"/>
        </a:xfrm>
      </xdr:grpSpPr>
      <xdr:sp macro="" textlink="">
        <xdr:nvSpPr>
          <xdr:cNvPr id="4812962" name="Line 6248">
            <a:extLst>
              <a:ext uri="{FF2B5EF4-FFF2-40B4-BE49-F238E27FC236}">
                <a16:creationId xmlns:a16="http://schemas.microsoft.com/office/drawing/2014/main" id="{C95EA7C7-1D46-4F3D-B804-0CC8C1D07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3" name="Line 6249">
            <a:extLst>
              <a:ext uri="{FF2B5EF4-FFF2-40B4-BE49-F238E27FC236}">
                <a16:creationId xmlns:a16="http://schemas.microsoft.com/office/drawing/2014/main" id="{060AB9ED-DCA7-41DB-92A9-F309E800CE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2" name="Group 6250">
          <a:extLst>
            <a:ext uri="{FF2B5EF4-FFF2-40B4-BE49-F238E27FC236}">
              <a16:creationId xmlns:a16="http://schemas.microsoft.com/office/drawing/2014/main" id="{2E8107D8-DDB2-42A7-BF4B-396D281DBAF5}"/>
            </a:ext>
          </a:extLst>
        </xdr:cNvPr>
        <xdr:cNvGrpSpPr>
          <a:grpSpLocks/>
        </xdr:cNvGrpSpPr>
      </xdr:nvGrpSpPr>
      <xdr:grpSpPr bwMode="auto">
        <a:xfrm>
          <a:off x="4695825" y="10029825"/>
          <a:ext cx="266700" cy="0"/>
          <a:chOff x="466" y="3952"/>
          <a:chExt cx="28" cy="16"/>
        </a:xfrm>
      </xdr:grpSpPr>
      <xdr:sp macro="" textlink="">
        <xdr:nvSpPr>
          <xdr:cNvPr id="4812960" name="Line 6251">
            <a:extLst>
              <a:ext uri="{FF2B5EF4-FFF2-40B4-BE49-F238E27FC236}">
                <a16:creationId xmlns:a16="http://schemas.microsoft.com/office/drawing/2014/main" id="{A1FC6363-CB1B-4509-A58A-A5EF0E177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1" name="Line 6252">
            <a:extLst>
              <a:ext uri="{FF2B5EF4-FFF2-40B4-BE49-F238E27FC236}">
                <a16:creationId xmlns:a16="http://schemas.microsoft.com/office/drawing/2014/main" id="{9C21CA6D-110C-4467-8FEE-8A93358B69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3" name="Group 6253">
          <a:extLst>
            <a:ext uri="{FF2B5EF4-FFF2-40B4-BE49-F238E27FC236}">
              <a16:creationId xmlns:a16="http://schemas.microsoft.com/office/drawing/2014/main" id="{66449B71-BC7A-4D6C-8FBB-7014291F5B00}"/>
            </a:ext>
          </a:extLst>
        </xdr:cNvPr>
        <xdr:cNvGrpSpPr>
          <a:grpSpLocks/>
        </xdr:cNvGrpSpPr>
      </xdr:nvGrpSpPr>
      <xdr:grpSpPr bwMode="auto">
        <a:xfrm>
          <a:off x="4114800" y="10029825"/>
          <a:ext cx="228600" cy="0"/>
          <a:chOff x="466" y="3952"/>
          <a:chExt cx="28" cy="16"/>
        </a:xfrm>
      </xdr:grpSpPr>
      <xdr:sp macro="" textlink="">
        <xdr:nvSpPr>
          <xdr:cNvPr id="4812958" name="Line 6254">
            <a:extLst>
              <a:ext uri="{FF2B5EF4-FFF2-40B4-BE49-F238E27FC236}">
                <a16:creationId xmlns:a16="http://schemas.microsoft.com/office/drawing/2014/main" id="{011B4599-DC8C-44E6-9198-BAC0758FAC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9" name="Line 6255">
            <a:extLst>
              <a:ext uri="{FF2B5EF4-FFF2-40B4-BE49-F238E27FC236}">
                <a16:creationId xmlns:a16="http://schemas.microsoft.com/office/drawing/2014/main" id="{4E762A9D-E7D7-4117-A85F-5FDB85BFCB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4" name="Group 6256">
          <a:extLst>
            <a:ext uri="{FF2B5EF4-FFF2-40B4-BE49-F238E27FC236}">
              <a16:creationId xmlns:a16="http://schemas.microsoft.com/office/drawing/2014/main" id="{309A9582-C7E9-45A8-9D32-3DED98E68746}"/>
            </a:ext>
          </a:extLst>
        </xdr:cNvPr>
        <xdr:cNvGrpSpPr>
          <a:grpSpLocks/>
        </xdr:cNvGrpSpPr>
      </xdr:nvGrpSpPr>
      <xdr:grpSpPr bwMode="auto">
        <a:xfrm>
          <a:off x="4114800" y="10029825"/>
          <a:ext cx="228600" cy="0"/>
          <a:chOff x="466" y="3952"/>
          <a:chExt cx="28" cy="16"/>
        </a:xfrm>
      </xdr:grpSpPr>
      <xdr:sp macro="" textlink="">
        <xdr:nvSpPr>
          <xdr:cNvPr id="4812956" name="Line 6257">
            <a:extLst>
              <a:ext uri="{FF2B5EF4-FFF2-40B4-BE49-F238E27FC236}">
                <a16:creationId xmlns:a16="http://schemas.microsoft.com/office/drawing/2014/main" id="{AED8D7B7-9748-4259-A7F3-3349BDDE22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7" name="Line 6258">
            <a:extLst>
              <a:ext uri="{FF2B5EF4-FFF2-40B4-BE49-F238E27FC236}">
                <a16:creationId xmlns:a16="http://schemas.microsoft.com/office/drawing/2014/main" id="{09AFBB83-0ABE-478E-B737-B892E4A3A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5" name="Group 6259">
          <a:extLst>
            <a:ext uri="{FF2B5EF4-FFF2-40B4-BE49-F238E27FC236}">
              <a16:creationId xmlns:a16="http://schemas.microsoft.com/office/drawing/2014/main" id="{658E3914-F307-4308-8B3A-4A73BAFE559A}"/>
            </a:ext>
          </a:extLst>
        </xdr:cNvPr>
        <xdr:cNvGrpSpPr>
          <a:grpSpLocks/>
        </xdr:cNvGrpSpPr>
      </xdr:nvGrpSpPr>
      <xdr:grpSpPr bwMode="auto">
        <a:xfrm>
          <a:off x="4114800" y="10029825"/>
          <a:ext cx="228600" cy="0"/>
          <a:chOff x="466" y="3952"/>
          <a:chExt cx="28" cy="16"/>
        </a:xfrm>
      </xdr:grpSpPr>
      <xdr:sp macro="" textlink="">
        <xdr:nvSpPr>
          <xdr:cNvPr id="4812954" name="Line 6260">
            <a:extLst>
              <a:ext uri="{FF2B5EF4-FFF2-40B4-BE49-F238E27FC236}">
                <a16:creationId xmlns:a16="http://schemas.microsoft.com/office/drawing/2014/main" id="{DF188228-35EE-487B-B473-5AE4E8D6AC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5" name="Line 6261">
            <a:extLst>
              <a:ext uri="{FF2B5EF4-FFF2-40B4-BE49-F238E27FC236}">
                <a16:creationId xmlns:a16="http://schemas.microsoft.com/office/drawing/2014/main" id="{7946E527-A9D1-4366-83B8-9510A34A4B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6" name="Group 6262">
          <a:extLst>
            <a:ext uri="{FF2B5EF4-FFF2-40B4-BE49-F238E27FC236}">
              <a16:creationId xmlns:a16="http://schemas.microsoft.com/office/drawing/2014/main" id="{27497F8A-402E-4EC4-8A2C-37A933AB81B7}"/>
            </a:ext>
          </a:extLst>
        </xdr:cNvPr>
        <xdr:cNvGrpSpPr>
          <a:grpSpLocks/>
        </xdr:cNvGrpSpPr>
      </xdr:nvGrpSpPr>
      <xdr:grpSpPr bwMode="auto">
        <a:xfrm>
          <a:off x="4114800" y="10029825"/>
          <a:ext cx="228600" cy="0"/>
          <a:chOff x="466" y="3952"/>
          <a:chExt cx="28" cy="16"/>
        </a:xfrm>
      </xdr:grpSpPr>
      <xdr:sp macro="" textlink="">
        <xdr:nvSpPr>
          <xdr:cNvPr id="4812952" name="Line 6263">
            <a:extLst>
              <a:ext uri="{FF2B5EF4-FFF2-40B4-BE49-F238E27FC236}">
                <a16:creationId xmlns:a16="http://schemas.microsoft.com/office/drawing/2014/main" id="{A918B709-089B-45FB-AE5F-34D8BDADB9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3" name="Line 6264">
            <a:extLst>
              <a:ext uri="{FF2B5EF4-FFF2-40B4-BE49-F238E27FC236}">
                <a16:creationId xmlns:a16="http://schemas.microsoft.com/office/drawing/2014/main" id="{CB9DBF74-26E3-4F39-B2FA-88CBB2FB60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7" name="Group 6265">
          <a:extLst>
            <a:ext uri="{FF2B5EF4-FFF2-40B4-BE49-F238E27FC236}">
              <a16:creationId xmlns:a16="http://schemas.microsoft.com/office/drawing/2014/main" id="{728598F7-3490-43B4-BE7C-C136551E0AE6}"/>
            </a:ext>
          </a:extLst>
        </xdr:cNvPr>
        <xdr:cNvGrpSpPr>
          <a:grpSpLocks/>
        </xdr:cNvGrpSpPr>
      </xdr:nvGrpSpPr>
      <xdr:grpSpPr bwMode="auto">
        <a:xfrm>
          <a:off x="4114800" y="10029825"/>
          <a:ext cx="228600" cy="0"/>
          <a:chOff x="466" y="3952"/>
          <a:chExt cx="28" cy="16"/>
        </a:xfrm>
      </xdr:grpSpPr>
      <xdr:sp macro="" textlink="">
        <xdr:nvSpPr>
          <xdr:cNvPr id="4812950" name="Line 6266">
            <a:extLst>
              <a:ext uri="{FF2B5EF4-FFF2-40B4-BE49-F238E27FC236}">
                <a16:creationId xmlns:a16="http://schemas.microsoft.com/office/drawing/2014/main" id="{6EF79F19-874B-4635-83DA-B9194A228F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1" name="Line 6267">
            <a:extLst>
              <a:ext uri="{FF2B5EF4-FFF2-40B4-BE49-F238E27FC236}">
                <a16:creationId xmlns:a16="http://schemas.microsoft.com/office/drawing/2014/main" id="{BE225452-12A6-437A-A624-BE7A2EB338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8" name="Group 6268">
          <a:extLst>
            <a:ext uri="{FF2B5EF4-FFF2-40B4-BE49-F238E27FC236}">
              <a16:creationId xmlns:a16="http://schemas.microsoft.com/office/drawing/2014/main" id="{1E3BC4BB-FA30-4D6F-9C50-D8C67D7FA26D}"/>
            </a:ext>
          </a:extLst>
        </xdr:cNvPr>
        <xdr:cNvGrpSpPr>
          <a:grpSpLocks/>
        </xdr:cNvGrpSpPr>
      </xdr:nvGrpSpPr>
      <xdr:grpSpPr bwMode="auto">
        <a:xfrm>
          <a:off x="4695825" y="10029825"/>
          <a:ext cx="266700" cy="0"/>
          <a:chOff x="466" y="3952"/>
          <a:chExt cx="28" cy="16"/>
        </a:xfrm>
      </xdr:grpSpPr>
      <xdr:sp macro="" textlink="">
        <xdr:nvSpPr>
          <xdr:cNvPr id="4812948" name="Line 6269">
            <a:extLst>
              <a:ext uri="{FF2B5EF4-FFF2-40B4-BE49-F238E27FC236}">
                <a16:creationId xmlns:a16="http://schemas.microsoft.com/office/drawing/2014/main" id="{2A493638-8327-4660-BBF9-7E8ED2D12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9" name="Line 6270">
            <a:extLst>
              <a:ext uri="{FF2B5EF4-FFF2-40B4-BE49-F238E27FC236}">
                <a16:creationId xmlns:a16="http://schemas.microsoft.com/office/drawing/2014/main" id="{0C717A9E-5BCA-4105-9A27-53922C661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9" name="Group 6271">
          <a:extLst>
            <a:ext uri="{FF2B5EF4-FFF2-40B4-BE49-F238E27FC236}">
              <a16:creationId xmlns:a16="http://schemas.microsoft.com/office/drawing/2014/main" id="{FF794F7A-3C3B-4A48-825E-1E955428815E}"/>
            </a:ext>
          </a:extLst>
        </xdr:cNvPr>
        <xdr:cNvGrpSpPr>
          <a:grpSpLocks/>
        </xdr:cNvGrpSpPr>
      </xdr:nvGrpSpPr>
      <xdr:grpSpPr bwMode="auto">
        <a:xfrm>
          <a:off x="4695825" y="10029825"/>
          <a:ext cx="266700" cy="0"/>
          <a:chOff x="466" y="3952"/>
          <a:chExt cx="28" cy="16"/>
        </a:xfrm>
      </xdr:grpSpPr>
      <xdr:sp macro="" textlink="">
        <xdr:nvSpPr>
          <xdr:cNvPr id="4812946" name="Line 6272">
            <a:extLst>
              <a:ext uri="{FF2B5EF4-FFF2-40B4-BE49-F238E27FC236}">
                <a16:creationId xmlns:a16="http://schemas.microsoft.com/office/drawing/2014/main" id="{C9B69643-60C3-4E6B-9A1A-27FF413B8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7" name="Line 6273">
            <a:extLst>
              <a:ext uri="{FF2B5EF4-FFF2-40B4-BE49-F238E27FC236}">
                <a16:creationId xmlns:a16="http://schemas.microsoft.com/office/drawing/2014/main" id="{9F03CE6D-5CAB-4949-8055-C381B1B31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0" name="Group 6274">
          <a:extLst>
            <a:ext uri="{FF2B5EF4-FFF2-40B4-BE49-F238E27FC236}">
              <a16:creationId xmlns:a16="http://schemas.microsoft.com/office/drawing/2014/main" id="{271FE782-892B-4D82-BF42-EA23D4361E0D}"/>
            </a:ext>
          </a:extLst>
        </xdr:cNvPr>
        <xdr:cNvGrpSpPr>
          <a:grpSpLocks/>
        </xdr:cNvGrpSpPr>
      </xdr:nvGrpSpPr>
      <xdr:grpSpPr bwMode="auto">
        <a:xfrm>
          <a:off x="4695825" y="10029825"/>
          <a:ext cx="266700" cy="0"/>
          <a:chOff x="466" y="3952"/>
          <a:chExt cx="28" cy="16"/>
        </a:xfrm>
      </xdr:grpSpPr>
      <xdr:sp macro="" textlink="">
        <xdr:nvSpPr>
          <xdr:cNvPr id="4812944" name="Line 6275">
            <a:extLst>
              <a:ext uri="{FF2B5EF4-FFF2-40B4-BE49-F238E27FC236}">
                <a16:creationId xmlns:a16="http://schemas.microsoft.com/office/drawing/2014/main" id="{6A6BA8EB-BCD3-4CE8-B906-B0126E843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5" name="Line 6276">
            <a:extLst>
              <a:ext uri="{FF2B5EF4-FFF2-40B4-BE49-F238E27FC236}">
                <a16:creationId xmlns:a16="http://schemas.microsoft.com/office/drawing/2014/main" id="{57156321-9542-4927-9553-60F8DC5769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1" name="Group 6277">
          <a:extLst>
            <a:ext uri="{FF2B5EF4-FFF2-40B4-BE49-F238E27FC236}">
              <a16:creationId xmlns:a16="http://schemas.microsoft.com/office/drawing/2014/main" id="{40533086-6930-49BE-9611-550B2F3507CC}"/>
            </a:ext>
          </a:extLst>
        </xdr:cNvPr>
        <xdr:cNvGrpSpPr>
          <a:grpSpLocks/>
        </xdr:cNvGrpSpPr>
      </xdr:nvGrpSpPr>
      <xdr:grpSpPr bwMode="auto">
        <a:xfrm>
          <a:off x="4695825" y="10029825"/>
          <a:ext cx="266700" cy="0"/>
          <a:chOff x="466" y="3952"/>
          <a:chExt cx="28" cy="16"/>
        </a:xfrm>
      </xdr:grpSpPr>
      <xdr:sp macro="" textlink="">
        <xdr:nvSpPr>
          <xdr:cNvPr id="4812942" name="Line 6278">
            <a:extLst>
              <a:ext uri="{FF2B5EF4-FFF2-40B4-BE49-F238E27FC236}">
                <a16:creationId xmlns:a16="http://schemas.microsoft.com/office/drawing/2014/main" id="{2D3D8F83-B2B8-4648-853C-791D78DF0A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3" name="Line 6279">
            <a:extLst>
              <a:ext uri="{FF2B5EF4-FFF2-40B4-BE49-F238E27FC236}">
                <a16:creationId xmlns:a16="http://schemas.microsoft.com/office/drawing/2014/main" id="{21761BEB-57A0-43A1-A7D9-371F27DBB2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2" name="Group 6280">
          <a:extLst>
            <a:ext uri="{FF2B5EF4-FFF2-40B4-BE49-F238E27FC236}">
              <a16:creationId xmlns:a16="http://schemas.microsoft.com/office/drawing/2014/main" id="{5047B119-B872-4601-8FCF-16217B0D1F2C}"/>
            </a:ext>
          </a:extLst>
        </xdr:cNvPr>
        <xdr:cNvGrpSpPr>
          <a:grpSpLocks/>
        </xdr:cNvGrpSpPr>
      </xdr:nvGrpSpPr>
      <xdr:grpSpPr bwMode="auto">
        <a:xfrm>
          <a:off x="4695825" y="10029825"/>
          <a:ext cx="266700" cy="0"/>
          <a:chOff x="466" y="3952"/>
          <a:chExt cx="28" cy="16"/>
        </a:xfrm>
      </xdr:grpSpPr>
      <xdr:sp macro="" textlink="">
        <xdr:nvSpPr>
          <xdr:cNvPr id="4812940" name="Line 6281">
            <a:extLst>
              <a:ext uri="{FF2B5EF4-FFF2-40B4-BE49-F238E27FC236}">
                <a16:creationId xmlns:a16="http://schemas.microsoft.com/office/drawing/2014/main" id="{ED3FF4A6-41F6-4FCE-AB60-4A7DF15546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1" name="Line 6282">
            <a:extLst>
              <a:ext uri="{FF2B5EF4-FFF2-40B4-BE49-F238E27FC236}">
                <a16:creationId xmlns:a16="http://schemas.microsoft.com/office/drawing/2014/main" id="{87875E99-5337-4AF7-936F-908747C3E52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3" name="Group 6283">
          <a:extLst>
            <a:ext uri="{FF2B5EF4-FFF2-40B4-BE49-F238E27FC236}">
              <a16:creationId xmlns:a16="http://schemas.microsoft.com/office/drawing/2014/main" id="{3B6D2EBC-BE8D-4709-872C-DE64106890F2}"/>
            </a:ext>
          </a:extLst>
        </xdr:cNvPr>
        <xdr:cNvGrpSpPr>
          <a:grpSpLocks/>
        </xdr:cNvGrpSpPr>
      </xdr:nvGrpSpPr>
      <xdr:grpSpPr bwMode="auto">
        <a:xfrm>
          <a:off x="4114800" y="10029825"/>
          <a:ext cx="228600" cy="0"/>
          <a:chOff x="466" y="3952"/>
          <a:chExt cx="28" cy="16"/>
        </a:xfrm>
      </xdr:grpSpPr>
      <xdr:sp macro="" textlink="">
        <xdr:nvSpPr>
          <xdr:cNvPr id="4812938" name="Line 6284">
            <a:extLst>
              <a:ext uri="{FF2B5EF4-FFF2-40B4-BE49-F238E27FC236}">
                <a16:creationId xmlns:a16="http://schemas.microsoft.com/office/drawing/2014/main" id="{4A5BA23E-E8C7-4041-9D86-F5302B36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9" name="Line 6285">
            <a:extLst>
              <a:ext uri="{FF2B5EF4-FFF2-40B4-BE49-F238E27FC236}">
                <a16:creationId xmlns:a16="http://schemas.microsoft.com/office/drawing/2014/main" id="{7914D0D9-5DEC-4573-BA0C-57D20F91C6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4" name="Group 6286">
          <a:extLst>
            <a:ext uri="{FF2B5EF4-FFF2-40B4-BE49-F238E27FC236}">
              <a16:creationId xmlns:a16="http://schemas.microsoft.com/office/drawing/2014/main" id="{0170A4C7-1A18-4F98-A844-4ABDB1C011D8}"/>
            </a:ext>
          </a:extLst>
        </xdr:cNvPr>
        <xdr:cNvGrpSpPr>
          <a:grpSpLocks/>
        </xdr:cNvGrpSpPr>
      </xdr:nvGrpSpPr>
      <xdr:grpSpPr bwMode="auto">
        <a:xfrm>
          <a:off x="4114800" y="10029825"/>
          <a:ext cx="228600" cy="0"/>
          <a:chOff x="466" y="3952"/>
          <a:chExt cx="28" cy="16"/>
        </a:xfrm>
      </xdr:grpSpPr>
      <xdr:sp macro="" textlink="">
        <xdr:nvSpPr>
          <xdr:cNvPr id="4812936" name="Line 6287">
            <a:extLst>
              <a:ext uri="{FF2B5EF4-FFF2-40B4-BE49-F238E27FC236}">
                <a16:creationId xmlns:a16="http://schemas.microsoft.com/office/drawing/2014/main" id="{C163E922-8392-47BF-B49C-C0241E6976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7" name="Line 6288">
            <a:extLst>
              <a:ext uri="{FF2B5EF4-FFF2-40B4-BE49-F238E27FC236}">
                <a16:creationId xmlns:a16="http://schemas.microsoft.com/office/drawing/2014/main" id="{3959BB32-0501-480B-B4B7-8E34E1AA7E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5" name="Group 6289">
          <a:extLst>
            <a:ext uri="{FF2B5EF4-FFF2-40B4-BE49-F238E27FC236}">
              <a16:creationId xmlns:a16="http://schemas.microsoft.com/office/drawing/2014/main" id="{6F182881-655B-4E29-B7CA-01BA1DA1A526}"/>
            </a:ext>
          </a:extLst>
        </xdr:cNvPr>
        <xdr:cNvGrpSpPr>
          <a:grpSpLocks/>
        </xdr:cNvGrpSpPr>
      </xdr:nvGrpSpPr>
      <xdr:grpSpPr bwMode="auto">
        <a:xfrm>
          <a:off x="4695825" y="10029825"/>
          <a:ext cx="266700" cy="0"/>
          <a:chOff x="466" y="3952"/>
          <a:chExt cx="28" cy="16"/>
        </a:xfrm>
      </xdr:grpSpPr>
      <xdr:sp macro="" textlink="">
        <xdr:nvSpPr>
          <xdr:cNvPr id="4812934" name="Line 6290">
            <a:extLst>
              <a:ext uri="{FF2B5EF4-FFF2-40B4-BE49-F238E27FC236}">
                <a16:creationId xmlns:a16="http://schemas.microsoft.com/office/drawing/2014/main" id="{6B160EC0-CBFA-43C6-9916-AF17E9042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5" name="Line 6291">
            <a:extLst>
              <a:ext uri="{FF2B5EF4-FFF2-40B4-BE49-F238E27FC236}">
                <a16:creationId xmlns:a16="http://schemas.microsoft.com/office/drawing/2014/main" id="{83F9C3CB-7C17-4494-BBD5-B63E2C8703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6" name="Group 6292">
          <a:extLst>
            <a:ext uri="{FF2B5EF4-FFF2-40B4-BE49-F238E27FC236}">
              <a16:creationId xmlns:a16="http://schemas.microsoft.com/office/drawing/2014/main" id="{66B5FFF1-4590-4C07-81D3-9DC5858698C8}"/>
            </a:ext>
          </a:extLst>
        </xdr:cNvPr>
        <xdr:cNvGrpSpPr>
          <a:grpSpLocks/>
        </xdr:cNvGrpSpPr>
      </xdr:nvGrpSpPr>
      <xdr:grpSpPr bwMode="auto">
        <a:xfrm>
          <a:off x="4695825" y="10029825"/>
          <a:ext cx="266700" cy="0"/>
          <a:chOff x="466" y="3952"/>
          <a:chExt cx="28" cy="16"/>
        </a:xfrm>
      </xdr:grpSpPr>
      <xdr:sp macro="" textlink="">
        <xdr:nvSpPr>
          <xdr:cNvPr id="4812932" name="Line 6293">
            <a:extLst>
              <a:ext uri="{FF2B5EF4-FFF2-40B4-BE49-F238E27FC236}">
                <a16:creationId xmlns:a16="http://schemas.microsoft.com/office/drawing/2014/main" id="{61C82D2E-B78B-4460-84B6-DF8E99F80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3" name="Line 6294">
            <a:extLst>
              <a:ext uri="{FF2B5EF4-FFF2-40B4-BE49-F238E27FC236}">
                <a16:creationId xmlns:a16="http://schemas.microsoft.com/office/drawing/2014/main" id="{23AFBDBC-71E2-4547-B665-0883170E57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17" name="Group 6295">
          <a:extLst>
            <a:ext uri="{FF2B5EF4-FFF2-40B4-BE49-F238E27FC236}">
              <a16:creationId xmlns:a16="http://schemas.microsoft.com/office/drawing/2014/main" id="{56E80E6A-EBBC-4EAB-A92A-DFD634A7B2F0}"/>
            </a:ext>
          </a:extLst>
        </xdr:cNvPr>
        <xdr:cNvGrpSpPr>
          <a:grpSpLocks/>
        </xdr:cNvGrpSpPr>
      </xdr:nvGrpSpPr>
      <xdr:grpSpPr bwMode="auto">
        <a:xfrm>
          <a:off x="4114800" y="10029825"/>
          <a:ext cx="238125" cy="0"/>
          <a:chOff x="466" y="3952"/>
          <a:chExt cx="28" cy="16"/>
        </a:xfrm>
      </xdr:grpSpPr>
      <xdr:sp macro="" textlink="">
        <xdr:nvSpPr>
          <xdr:cNvPr id="4812930" name="Line 6296">
            <a:extLst>
              <a:ext uri="{FF2B5EF4-FFF2-40B4-BE49-F238E27FC236}">
                <a16:creationId xmlns:a16="http://schemas.microsoft.com/office/drawing/2014/main" id="{510E79C2-9C11-4ED4-B50F-38B2A4143E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1" name="Line 6297">
            <a:extLst>
              <a:ext uri="{FF2B5EF4-FFF2-40B4-BE49-F238E27FC236}">
                <a16:creationId xmlns:a16="http://schemas.microsoft.com/office/drawing/2014/main" id="{0F26DBFD-10B8-4D1E-ACC1-5F04AA3232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18" name="Group 6298">
          <a:extLst>
            <a:ext uri="{FF2B5EF4-FFF2-40B4-BE49-F238E27FC236}">
              <a16:creationId xmlns:a16="http://schemas.microsoft.com/office/drawing/2014/main" id="{D2C8E2A1-11A7-4597-AABA-8C36B4D8F0D8}"/>
            </a:ext>
          </a:extLst>
        </xdr:cNvPr>
        <xdr:cNvGrpSpPr>
          <a:grpSpLocks/>
        </xdr:cNvGrpSpPr>
      </xdr:nvGrpSpPr>
      <xdr:grpSpPr bwMode="auto">
        <a:xfrm>
          <a:off x="5476875" y="10029825"/>
          <a:ext cx="228600" cy="0"/>
          <a:chOff x="466" y="3952"/>
          <a:chExt cx="28" cy="16"/>
        </a:xfrm>
      </xdr:grpSpPr>
      <xdr:sp macro="" textlink="">
        <xdr:nvSpPr>
          <xdr:cNvPr id="4812928" name="Line 6299">
            <a:extLst>
              <a:ext uri="{FF2B5EF4-FFF2-40B4-BE49-F238E27FC236}">
                <a16:creationId xmlns:a16="http://schemas.microsoft.com/office/drawing/2014/main" id="{7618F3E5-9661-4848-9B77-477521CA98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9" name="Line 6300">
            <a:extLst>
              <a:ext uri="{FF2B5EF4-FFF2-40B4-BE49-F238E27FC236}">
                <a16:creationId xmlns:a16="http://schemas.microsoft.com/office/drawing/2014/main" id="{894DE25A-24F9-4390-940B-CCAE0E2D4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9" name="Group 6301">
          <a:extLst>
            <a:ext uri="{FF2B5EF4-FFF2-40B4-BE49-F238E27FC236}">
              <a16:creationId xmlns:a16="http://schemas.microsoft.com/office/drawing/2014/main" id="{C0683758-E331-4D0A-9645-F92AD929CE73}"/>
            </a:ext>
          </a:extLst>
        </xdr:cNvPr>
        <xdr:cNvGrpSpPr>
          <a:grpSpLocks/>
        </xdr:cNvGrpSpPr>
      </xdr:nvGrpSpPr>
      <xdr:grpSpPr bwMode="auto">
        <a:xfrm>
          <a:off x="4695825" y="10029825"/>
          <a:ext cx="266700" cy="0"/>
          <a:chOff x="466" y="3952"/>
          <a:chExt cx="28" cy="16"/>
        </a:xfrm>
      </xdr:grpSpPr>
      <xdr:sp macro="" textlink="">
        <xdr:nvSpPr>
          <xdr:cNvPr id="4812926" name="Line 6302">
            <a:extLst>
              <a:ext uri="{FF2B5EF4-FFF2-40B4-BE49-F238E27FC236}">
                <a16:creationId xmlns:a16="http://schemas.microsoft.com/office/drawing/2014/main" id="{0B4111D8-C0CF-49A6-BA8A-E0200CD7D0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7" name="Line 6303">
            <a:extLst>
              <a:ext uri="{FF2B5EF4-FFF2-40B4-BE49-F238E27FC236}">
                <a16:creationId xmlns:a16="http://schemas.microsoft.com/office/drawing/2014/main" id="{94395468-B90A-4BB9-9CE6-645047508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0" name="Group 6304">
          <a:extLst>
            <a:ext uri="{FF2B5EF4-FFF2-40B4-BE49-F238E27FC236}">
              <a16:creationId xmlns:a16="http://schemas.microsoft.com/office/drawing/2014/main" id="{413DF177-7380-46EE-96F8-C2ABAFF0CD21}"/>
            </a:ext>
          </a:extLst>
        </xdr:cNvPr>
        <xdr:cNvGrpSpPr>
          <a:grpSpLocks/>
        </xdr:cNvGrpSpPr>
      </xdr:nvGrpSpPr>
      <xdr:grpSpPr bwMode="auto">
        <a:xfrm>
          <a:off x="4695825" y="10029825"/>
          <a:ext cx="266700" cy="0"/>
          <a:chOff x="466" y="3952"/>
          <a:chExt cx="28" cy="16"/>
        </a:xfrm>
      </xdr:grpSpPr>
      <xdr:sp macro="" textlink="">
        <xdr:nvSpPr>
          <xdr:cNvPr id="4812924" name="Line 6305">
            <a:extLst>
              <a:ext uri="{FF2B5EF4-FFF2-40B4-BE49-F238E27FC236}">
                <a16:creationId xmlns:a16="http://schemas.microsoft.com/office/drawing/2014/main" id="{14730ED5-9320-49FC-A416-266FE95D9A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5" name="Line 6306">
            <a:extLst>
              <a:ext uri="{FF2B5EF4-FFF2-40B4-BE49-F238E27FC236}">
                <a16:creationId xmlns:a16="http://schemas.microsoft.com/office/drawing/2014/main" id="{A75C4F7A-BA14-4B3A-A408-7EE69CE342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1" name="Group 6307">
          <a:extLst>
            <a:ext uri="{FF2B5EF4-FFF2-40B4-BE49-F238E27FC236}">
              <a16:creationId xmlns:a16="http://schemas.microsoft.com/office/drawing/2014/main" id="{D235934B-D1B4-48E8-A922-147FBEF0FA88}"/>
            </a:ext>
          </a:extLst>
        </xdr:cNvPr>
        <xdr:cNvGrpSpPr>
          <a:grpSpLocks/>
        </xdr:cNvGrpSpPr>
      </xdr:nvGrpSpPr>
      <xdr:grpSpPr bwMode="auto">
        <a:xfrm>
          <a:off x="4695825" y="10029825"/>
          <a:ext cx="266700" cy="0"/>
          <a:chOff x="466" y="3952"/>
          <a:chExt cx="28" cy="16"/>
        </a:xfrm>
      </xdr:grpSpPr>
      <xdr:sp macro="" textlink="">
        <xdr:nvSpPr>
          <xdr:cNvPr id="4812922" name="Line 6308">
            <a:extLst>
              <a:ext uri="{FF2B5EF4-FFF2-40B4-BE49-F238E27FC236}">
                <a16:creationId xmlns:a16="http://schemas.microsoft.com/office/drawing/2014/main" id="{03E6DF6D-96BD-460A-BBC1-55D2119862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3" name="Line 6309">
            <a:extLst>
              <a:ext uri="{FF2B5EF4-FFF2-40B4-BE49-F238E27FC236}">
                <a16:creationId xmlns:a16="http://schemas.microsoft.com/office/drawing/2014/main" id="{2D3FC689-9AD4-43EF-9C11-A09E8DF83A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2" name="Group 6310">
          <a:extLst>
            <a:ext uri="{FF2B5EF4-FFF2-40B4-BE49-F238E27FC236}">
              <a16:creationId xmlns:a16="http://schemas.microsoft.com/office/drawing/2014/main" id="{085C83C4-21FF-4929-A3F0-B067D15180DA}"/>
            </a:ext>
          </a:extLst>
        </xdr:cNvPr>
        <xdr:cNvGrpSpPr>
          <a:grpSpLocks/>
        </xdr:cNvGrpSpPr>
      </xdr:nvGrpSpPr>
      <xdr:grpSpPr bwMode="auto">
        <a:xfrm>
          <a:off x="4695825" y="10029825"/>
          <a:ext cx="266700" cy="0"/>
          <a:chOff x="466" y="3952"/>
          <a:chExt cx="28" cy="16"/>
        </a:xfrm>
      </xdr:grpSpPr>
      <xdr:sp macro="" textlink="">
        <xdr:nvSpPr>
          <xdr:cNvPr id="4812920" name="Line 6311">
            <a:extLst>
              <a:ext uri="{FF2B5EF4-FFF2-40B4-BE49-F238E27FC236}">
                <a16:creationId xmlns:a16="http://schemas.microsoft.com/office/drawing/2014/main" id="{83B06A14-B61D-4993-AA87-4ED7728F04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1" name="Line 6312">
            <a:extLst>
              <a:ext uri="{FF2B5EF4-FFF2-40B4-BE49-F238E27FC236}">
                <a16:creationId xmlns:a16="http://schemas.microsoft.com/office/drawing/2014/main" id="{B9A209B6-6529-405A-86F6-5E00154156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3" name="Group 6313">
          <a:extLst>
            <a:ext uri="{FF2B5EF4-FFF2-40B4-BE49-F238E27FC236}">
              <a16:creationId xmlns:a16="http://schemas.microsoft.com/office/drawing/2014/main" id="{27544D1F-9828-4FBC-AEDB-A7C43B3EF569}"/>
            </a:ext>
          </a:extLst>
        </xdr:cNvPr>
        <xdr:cNvGrpSpPr>
          <a:grpSpLocks/>
        </xdr:cNvGrpSpPr>
      </xdr:nvGrpSpPr>
      <xdr:grpSpPr bwMode="auto">
        <a:xfrm>
          <a:off x="4695825" y="10029825"/>
          <a:ext cx="266700" cy="0"/>
          <a:chOff x="466" y="3952"/>
          <a:chExt cx="28" cy="16"/>
        </a:xfrm>
      </xdr:grpSpPr>
      <xdr:sp macro="" textlink="">
        <xdr:nvSpPr>
          <xdr:cNvPr id="4812918" name="Line 6314">
            <a:extLst>
              <a:ext uri="{FF2B5EF4-FFF2-40B4-BE49-F238E27FC236}">
                <a16:creationId xmlns:a16="http://schemas.microsoft.com/office/drawing/2014/main" id="{72E2EFB8-CFE1-4488-87F2-29536ADD8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9" name="Line 6315">
            <a:extLst>
              <a:ext uri="{FF2B5EF4-FFF2-40B4-BE49-F238E27FC236}">
                <a16:creationId xmlns:a16="http://schemas.microsoft.com/office/drawing/2014/main" id="{C74810C3-3EA5-4E66-B8A0-C95AE56F44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24" name="Group 6316">
          <a:extLst>
            <a:ext uri="{FF2B5EF4-FFF2-40B4-BE49-F238E27FC236}">
              <a16:creationId xmlns:a16="http://schemas.microsoft.com/office/drawing/2014/main" id="{912A0E72-2226-4DA1-A0E4-7FED41678DB2}"/>
            </a:ext>
          </a:extLst>
        </xdr:cNvPr>
        <xdr:cNvGrpSpPr>
          <a:grpSpLocks/>
        </xdr:cNvGrpSpPr>
      </xdr:nvGrpSpPr>
      <xdr:grpSpPr bwMode="auto">
        <a:xfrm>
          <a:off x="4572000" y="10029825"/>
          <a:ext cx="228600" cy="0"/>
          <a:chOff x="466" y="3952"/>
          <a:chExt cx="28" cy="16"/>
        </a:xfrm>
      </xdr:grpSpPr>
      <xdr:sp macro="" textlink="">
        <xdr:nvSpPr>
          <xdr:cNvPr id="4812916" name="Line 6317">
            <a:extLst>
              <a:ext uri="{FF2B5EF4-FFF2-40B4-BE49-F238E27FC236}">
                <a16:creationId xmlns:a16="http://schemas.microsoft.com/office/drawing/2014/main" id="{92672728-4121-473A-BEE8-217B4BD623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7" name="Line 6318">
            <a:extLst>
              <a:ext uri="{FF2B5EF4-FFF2-40B4-BE49-F238E27FC236}">
                <a16:creationId xmlns:a16="http://schemas.microsoft.com/office/drawing/2014/main" id="{285EDCC0-4969-46F4-92C6-901CE7B2C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5" name="Group 6319">
          <a:extLst>
            <a:ext uri="{FF2B5EF4-FFF2-40B4-BE49-F238E27FC236}">
              <a16:creationId xmlns:a16="http://schemas.microsoft.com/office/drawing/2014/main" id="{D04E3234-5BC3-46E2-8EA9-843F3029227C}"/>
            </a:ext>
          </a:extLst>
        </xdr:cNvPr>
        <xdr:cNvGrpSpPr>
          <a:grpSpLocks/>
        </xdr:cNvGrpSpPr>
      </xdr:nvGrpSpPr>
      <xdr:grpSpPr bwMode="auto">
        <a:xfrm>
          <a:off x="4114800" y="10029825"/>
          <a:ext cx="238125" cy="0"/>
          <a:chOff x="466" y="3952"/>
          <a:chExt cx="28" cy="16"/>
        </a:xfrm>
      </xdr:grpSpPr>
      <xdr:sp macro="" textlink="">
        <xdr:nvSpPr>
          <xdr:cNvPr id="4812914" name="Line 6320">
            <a:extLst>
              <a:ext uri="{FF2B5EF4-FFF2-40B4-BE49-F238E27FC236}">
                <a16:creationId xmlns:a16="http://schemas.microsoft.com/office/drawing/2014/main" id="{DED3274D-7485-496B-8171-ABD969C082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5" name="Line 6321">
            <a:extLst>
              <a:ext uri="{FF2B5EF4-FFF2-40B4-BE49-F238E27FC236}">
                <a16:creationId xmlns:a16="http://schemas.microsoft.com/office/drawing/2014/main" id="{C08C67EF-7F50-4346-94DC-9DBB3701C4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6" name="Group 6322">
          <a:extLst>
            <a:ext uri="{FF2B5EF4-FFF2-40B4-BE49-F238E27FC236}">
              <a16:creationId xmlns:a16="http://schemas.microsoft.com/office/drawing/2014/main" id="{3CB2A36D-AE43-4707-9133-F6EB7872492C}"/>
            </a:ext>
          </a:extLst>
        </xdr:cNvPr>
        <xdr:cNvGrpSpPr>
          <a:grpSpLocks/>
        </xdr:cNvGrpSpPr>
      </xdr:nvGrpSpPr>
      <xdr:grpSpPr bwMode="auto">
        <a:xfrm>
          <a:off x="4114800" y="10029825"/>
          <a:ext cx="238125" cy="0"/>
          <a:chOff x="466" y="3952"/>
          <a:chExt cx="28" cy="16"/>
        </a:xfrm>
      </xdr:grpSpPr>
      <xdr:sp macro="" textlink="">
        <xdr:nvSpPr>
          <xdr:cNvPr id="4812912" name="Line 6323">
            <a:extLst>
              <a:ext uri="{FF2B5EF4-FFF2-40B4-BE49-F238E27FC236}">
                <a16:creationId xmlns:a16="http://schemas.microsoft.com/office/drawing/2014/main" id="{9F371A4C-A451-44A9-A0E4-77BA29D5D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3" name="Line 6324">
            <a:extLst>
              <a:ext uri="{FF2B5EF4-FFF2-40B4-BE49-F238E27FC236}">
                <a16:creationId xmlns:a16="http://schemas.microsoft.com/office/drawing/2014/main" id="{6D77467A-65EF-4990-9B64-32CFE48341C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7" name="Group 6325">
          <a:extLst>
            <a:ext uri="{FF2B5EF4-FFF2-40B4-BE49-F238E27FC236}">
              <a16:creationId xmlns:a16="http://schemas.microsoft.com/office/drawing/2014/main" id="{DE21FCFE-F4FD-47A4-8718-CCDC420F4408}"/>
            </a:ext>
          </a:extLst>
        </xdr:cNvPr>
        <xdr:cNvGrpSpPr>
          <a:grpSpLocks/>
        </xdr:cNvGrpSpPr>
      </xdr:nvGrpSpPr>
      <xdr:grpSpPr bwMode="auto">
        <a:xfrm>
          <a:off x="4114800" y="10029825"/>
          <a:ext cx="238125" cy="0"/>
          <a:chOff x="466" y="3952"/>
          <a:chExt cx="28" cy="16"/>
        </a:xfrm>
      </xdr:grpSpPr>
      <xdr:sp macro="" textlink="">
        <xdr:nvSpPr>
          <xdr:cNvPr id="4812910" name="Line 6326">
            <a:extLst>
              <a:ext uri="{FF2B5EF4-FFF2-40B4-BE49-F238E27FC236}">
                <a16:creationId xmlns:a16="http://schemas.microsoft.com/office/drawing/2014/main" id="{2ABE933E-02A2-4F3B-9728-44698ED6D5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1" name="Line 6327">
            <a:extLst>
              <a:ext uri="{FF2B5EF4-FFF2-40B4-BE49-F238E27FC236}">
                <a16:creationId xmlns:a16="http://schemas.microsoft.com/office/drawing/2014/main" id="{46D40F07-AA5E-4073-9008-C64D1733C7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8" name="Group 6328">
          <a:extLst>
            <a:ext uri="{FF2B5EF4-FFF2-40B4-BE49-F238E27FC236}">
              <a16:creationId xmlns:a16="http://schemas.microsoft.com/office/drawing/2014/main" id="{856C785C-1977-48ED-AB93-A381C173DC12}"/>
            </a:ext>
          </a:extLst>
        </xdr:cNvPr>
        <xdr:cNvGrpSpPr>
          <a:grpSpLocks/>
        </xdr:cNvGrpSpPr>
      </xdr:nvGrpSpPr>
      <xdr:grpSpPr bwMode="auto">
        <a:xfrm>
          <a:off x="4114800" y="10029825"/>
          <a:ext cx="238125" cy="0"/>
          <a:chOff x="466" y="3952"/>
          <a:chExt cx="28" cy="16"/>
        </a:xfrm>
      </xdr:grpSpPr>
      <xdr:sp macro="" textlink="">
        <xdr:nvSpPr>
          <xdr:cNvPr id="4812908" name="Line 6329">
            <a:extLst>
              <a:ext uri="{FF2B5EF4-FFF2-40B4-BE49-F238E27FC236}">
                <a16:creationId xmlns:a16="http://schemas.microsoft.com/office/drawing/2014/main" id="{8FAC6C02-7D79-4CAA-840D-2126F2D933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9" name="Line 6330">
            <a:extLst>
              <a:ext uri="{FF2B5EF4-FFF2-40B4-BE49-F238E27FC236}">
                <a16:creationId xmlns:a16="http://schemas.microsoft.com/office/drawing/2014/main" id="{45E17810-E37C-4DF9-8528-492F3A6547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9" name="Group 6331">
          <a:extLst>
            <a:ext uri="{FF2B5EF4-FFF2-40B4-BE49-F238E27FC236}">
              <a16:creationId xmlns:a16="http://schemas.microsoft.com/office/drawing/2014/main" id="{B75B9564-4CE7-4A5A-8968-07762B862F67}"/>
            </a:ext>
          </a:extLst>
        </xdr:cNvPr>
        <xdr:cNvGrpSpPr>
          <a:grpSpLocks/>
        </xdr:cNvGrpSpPr>
      </xdr:nvGrpSpPr>
      <xdr:grpSpPr bwMode="auto">
        <a:xfrm>
          <a:off x="4114800" y="10029825"/>
          <a:ext cx="238125" cy="0"/>
          <a:chOff x="466" y="3952"/>
          <a:chExt cx="28" cy="16"/>
        </a:xfrm>
      </xdr:grpSpPr>
      <xdr:sp macro="" textlink="">
        <xdr:nvSpPr>
          <xdr:cNvPr id="4812906" name="Line 6332">
            <a:extLst>
              <a:ext uri="{FF2B5EF4-FFF2-40B4-BE49-F238E27FC236}">
                <a16:creationId xmlns:a16="http://schemas.microsoft.com/office/drawing/2014/main" id="{6C89CD7B-83BA-4AA2-90F6-FE24793EDF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7" name="Line 6333">
            <a:extLst>
              <a:ext uri="{FF2B5EF4-FFF2-40B4-BE49-F238E27FC236}">
                <a16:creationId xmlns:a16="http://schemas.microsoft.com/office/drawing/2014/main" id="{7542F338-92BB-4B01-8E7C-4577B6D990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0" name="Group 6334">
          <a:extLst>
            <a:ext uri="{FF2B5EF4-FFF2-40B4-BE49-F238E27FC236}">
              <a16:creationId xmlns:a16="http://schemas.microsoft.com/office/drawing/2014/main" id="{53B343B1-44F6-46D3-A838-B4EF55400911}"/>
            </a:ext>
          </a:extLst>
        </xdr:cNvPr>
        <xdr:cNvGrpSpPr>
          <a:grpSpLocks/>
        </xdr:cNvGrpSpPr>
      </xdr:nvGrpSpPr>
      <xdr:grpSpPr bwMode="auto">
        <a:xfrm>
          <a:off x="4114800" y="10029825"/>
          <a:ext cx="238125" cy="0"/>
          <a:chOff x="466" y="3952"/>
          <a:chExt cx="28" cy="16"/>
        </a:xfrm>
      </xdr:grpSpPr>
      <xdr:sp macro="" textlink="">
        <xdr:nvSpPr>
          <xdr:cNvPr id="4812904" name="Line 6335">
            <a:extLst>
              <a:ext uri="{FF2B5EF4-FFF2-40B4-BE49-F238E27FC236}">
                <a16:creationId xmlns:a16="http://schemas.microsoft.com/office/drawing/2014/main" id="{4E62B281-D61C-4772-ABF2-454E2448EA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5" name="Line 6336">
            <a:extLst>
              <a:ext uri="{FF2B5EF4-FFF2-40B4-BE49-F238E27FC236}">
                <a16:creationId xmlns:a16="http://schemas.microsoft.com/office/drawing/2014/main" id="{603577D1-BBEA-4215-988E-C9E7CD2E68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031" name="Group 6337">
          <a:extLst>
            <a:ext uri="{FF2B5EF4-FFF2-40B4-BE49-F238E27FC236}">
              <a16:creationId xmlns:a16="http://schemas.microsoft.com/office/drawing/2014/main" id="{88F64EA2-D8B3-4B32-B16A-4E01FE23897A}"/>
            </a:ext>
          </a:extLst>
        </xdr:cNvPr>
        <xdr:cNvGrpSpPr>
          <a:grpSpLocks/>
        </xdr:cNvGrpSpPr>
      </xdr:nvGrpSpPr>
      <xdr:grpSpPr bwMode="auto">
        <a:xfrm>
          <a:off x="3990975" y="10029825"/>
          <a:ext cx="228600" cy="0"/>
          <a:chOff x="466" y="3952"/>
          <a:chExt cx="28" cy="16"/>
        </a:xfrm>
      </xdr:grpSpPr>
      <xdr:sp macro="" textlink="">
        <xdr:nvSpPr>
          <xdr:cNvPr id="4812902" name="Line 6338">
            <a:extLst>
              <a:ext uri="{FF2B5EF4-FFF2-40B4-BE49-F238E27FC236}">
                <a16:creationId xmlns:a16="http://schemas.microsoft.com/office/drawing/2014/main" id="{15856AA4-44A5-492F-9626-08BF66A252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3" name="Line 6339">
            <a:extLst>
              <a:ext uri="{FF2B5EF4-FFF2-40B4-BE49-F238E27FC236}">
                <a16:creationId xmlns:a16="http://schemas.microsoft.com/office/drawing/2014/main" id="{FCBFBE60-90AD-49DE-9E0C-52F85734A7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2" name="Group 6340">
          <a:extLst>
            <a:ext uri="{FF2B5EF4-FFF2-40B4-BE49-F238E27FC236}">
              <a16:creationId xmlns:a16="http://schemas.microsoft.com/office/drawing/2014/main" id="{D132B572-3A1C-4A6A-BC99-FF15028F649C}"/>
            </a:ext>
          </a:extLst>
        </xdr:cNvPr>
        <xdr:cNvGrpSpPr>
          <a:grpSpLocks/>
        </xdr:cNvGrpSpPr>
      </xdr:nvGrpSpPr>
      <xdr:grpSpPr bwMode="auto">
        <a:xfrm>
          <a:off x="4114800" y="10029825"/>
          <a:ext cx="228600" cy="0"/>
          <a:chOff x="466" y="3952"/>
          <a:chExt cx="28" cy="16"/>
        </a:xfrm>
      </xdr:grpSpPr>
      <xdr:sp macro="" textlink="">
        <xdr:nvSpPr>
          <xdr:cNvPr id="4812900" name="Line 6341">
            <a:extLst>
              <a:ext uri="{FF2B5EF4-FFF2-40B4-BE49-F238E27FC236}">
                <a16:creationId xmlns:a16="http://schemas.microsoft.com/office/drawing/2014/main" id="{D821DA93-A0DA-4739-947F-EB750614BB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1" name="Line 6342">
            <a:extLst>
              <a:ext uri="{FF2B5EF4-FFF2-40B4-BE49-F238E27FC236}">
                <a16:creationId xmlns:a16="http://schemas.microsoft.com/office/drawing/2014/main" id="{DE0B7D13-2556-4257-974F-5121BC408A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3" name="Group 6343">
          <a:extLst>
            <a:ext uri="{FF2B5EF4-FFF2-40B4-BE49-F238E27FC236}">
              <a16:creationId xmlns:a16="http://schemas.microsoft.com/office/drawing/2014/main" id="{4CAE285D-4E85-48F6-81AB-9102A7D1234B}"/>
            </a:ext>
          </a:extLst>
        </xdr:cNvPr>
        <xdr:cNvGrpSpPr>
          <a:grpSpLocks/>
        </xdr:cNvGrpSpPr>
      </xdr:nvGrpSpPr>
      <xdr:grpSpPr bwMode="auto">
        <a:xfrm>
          <a:off x="4114800" y="10029825"/>
          <a:ext cx="228600" cy="0"/>
          <a:chOff x="466" y="3952"/>
          <a:chExt cx="28" cy="16"/>
        </a:xfrm>
      </xdr:grpSpPr>
      <xdr:sp macro="" textlink="">
        <xdr:nvSpPr>
          <xdr:cNvPr id="4812898" name="Line 6344">
            <a:extLst>
              <a:ext uri="{FF2B5EF4-FFF2-40B4-BE49-F238E27FC236}">
                <a16:creationId xmlns:a16="http://schemas.microsoft.com/office/drawing/2014/main" id="{80C1C8F2-8B2E-4A8E-82C1-99F89BEFD6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9" name="Line 6345">
            <a:extLst>
              <a:ext uri="{FF2B5EF4-FFF2-40B4-BE49-F238E27FC236}">
                <a16:creationId xmlns:a16="http://schemas.microsoft.com/office/drawing/2014/main" id="{D0219E8D-2482-4FDD-85D1-D298A0B3D4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4" name="Group 6346">
          <a:extLst>
            <a:ext uri="{FF2B5EF4-FFF2-40B4-BE49-F238E27FC236}">
              <a16:creationId xmlns:a16="http://schemas.microsoft.com/office/drawing/2014/main" id="{63304F1D-4999-48DF-B803-10D2ACF0E78E}"/>
            </a:ext>
          </a:extLst>
        </xdr:cNvPr>
        <xdr:cNvGrpSpPr>
          <a:grpSpLocks/>
        </xdr:cNvGrpSpPr>
      </xdr:nvGrpSpPr>
      <xdr:grpSpPr bwMode="auto">
        <a:xfrm>
          <a:off x="4114800" y="10029825"/>
          <a:ext cx="238125" cy="0"/>
          <a:chOff x="466" y="3952"/>
          <a:chExt cx="28" cy="16"/>
        </a:xfrm>
      </xdr:grpSpPr>
      <xdr:sp macro="" textlink="">
        <xdr:nvSpPr>
          <xdr:cNvPr id="4812896" name="Line 6347">
            <a:extLst>
              <a:ext uri="{FF2B5EF4-FFF2-40B4-BE49-F238E27FC236}">
                <a16:creationId xmlns:a16="http://schemas.microsoft.com/office/drawing/2014/main" id="{757711B6-C7AA-4FC9-BF1D-C2D0B87425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7" name="Line 6348">
            <a:extLst>
              <a:ext uri="{FF2B5EF4-FFF2-40B4-BE49-F238E27FC236}">
                <a16:creationId xmlns:a16="http://schemas.microsoft.com/office/drawing/2014/main" id="{926CD1DA-AE92-474A-8FFE-86F9C24793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5" name="Group 6349">
          <a:extLst>
            <a:ext uri="{FF2B5EF4-FFF2-40B4-BE49-F238E27FC236}">
              <a16:creationId xmlns:a16="http://schemas.microsoft.com/office/drawing/2014/main" id="{1CFC6675-0047-4268-B777-21274C997FBB}"/>
            </a:ext>
          </a:extLst>
        </xdr:cNvPr>
        <xdr:cNvGrpSpPr>
          <a:grpSpLocks/>
        </xdr:cNvGrpSpPr>
      </xdr:nvGrpSpPr>
      <xdr:grpSpPr bwMode="auto">
        <a:xfrm>
          <a:off x="4114800" y="10029825"/>
          <a:ext cx="228600" cy="0"/>
          <a:chOff x="466" y="3952"/>
          <a:chExt cx="28" cy="16"/>
        </a:xfrm>
      </xdr:grpSpPr>
      <xdr:sp macro="" textlink="">
        <xdr:nvSpPr>
          <xdr:cNvPr id="4812894" name="Line 6350">
            <a:extLst>
              <a:ext uri="{FF2B5EF4-FFF2-40B4-BE49-F238E27FC236}">
                <a16:creationId xmlns:a16="http://schemas.microsoft.com/office/drawing/2014/main" id="{B55DA15E-DCFB-4F41-B299-E6C45C9EB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5" name="Line 6351">
            <a:extLst>
              <a:ext uri="{FF2B5EF4-FFF2-40B4-BE49-F238E27FC236}">
                <a16:creationId xmlns:a16="http://schemas.microsoft.com/office/drawing/2014/main" id="{CDA7B84E-2235-485D-B523-1515E83779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6" name="Group 6352">
          <a:extLst>
            <a:ext uri="{FF2B5EF4-FFF2-40B4-BE49-F238E27FC236}">
              <a16:creationId xmlns:a16="http://schemas.microsoft.com/office/drawing/2014/main" id="{1E61A885-1FE6-4F52-91E1-F5D1BDC6B9CA}"/>
            </a:ext>
          </a:extLst>
        </xdr:cNvPr>
        <xdr:cNvGrpSpPr>
          <a:grpSpLocks/>
        </xdr:cNvGrpSpPr>
      </xdr:nvGrpSpPr>
      <xdr:grpSpPr bwMode="auto">
        <a:xfrm>
          <a:off x="4114800" y="10029825"/>
          <a:ext cx="228600" cy="0"/>
          <a:chOff x="466" y="3952"/>
          <a:chExt cx="28" cy="16"/>
        </a:xfrm>
      </xdr:grpSpPr>
      <xdr:sp macro="" textlink="">
        <xdr:nvSpPr>
          <xdr:cNvPr id="4812892" name="Line 6353">
            <a:extLst>
              <a:ext uri="{FF2B5EF4-FFF2-40B4-BE49-F238E27FC236}">
                <a16:creationId xmlns:a16="http://schemas.microsoft.com/office/drawing/2014/main" id="{08A35206-63D5-4F0C-BA0E-703518EE69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3" name="Line 6354">
            <a:extLst>
              <a:ext uri="{FF2B5EF4-FFF2-40B4-BE49-F238E27FC236}">
                <a16:creationId xmlns:a16="http://schemas.microsoft.com/office/drawing/2014/main" id="{51BD31C6-EAE3-4250-A46E-81DED4D30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7" name="Group 6355">
          <a:extLst>
            <a:ext uri="{FF2B5EF4-FFF2-40B4-BE49-F238E27FC236}">
              <a16:creationId xmlns:a16="http://schemas.microsoft.com/office/drawing/2014/main" id="{449F50F2-7F93-44C7-9ED9-2C8064B990C4}"/>
            </a:ext>
          </a:extLst>
        </xdr:cNvPr>
        <xdr:cNvGrpSpPr>
          <a:grpSpLocks/>
        </xdr:cNvGrpSpPr>
      </xdr:nvGrpSpPr>
      <xdr:grpSpPr bwMode="auto">
        <a:xfrm>
          <a:off x="4114800" y="10029825"/>
          <a:ext cx="238125" cy="0"/>
          <a:chOff x="466" y="3952"/>
          <a:chExt cx="28" cy="16"/>
        </a:xfrm>
      </xdr:grpSpPr>
      <xdr:sp macro="" textlink="">
        <xdr:nvSpPr>
          <xdr:cNvPr id="4812890" name="Line 6356">
            <a:extLst>
              <a:ext uri="{FF2B5EF4-FFF2-40B4-BE49-F238E27FC236}">
                <a16:creationId xmlns:a16="http://schemas.microsoft.com/office/drawing/2014/main" id="{0D698618-0418-4CC2-8B89-6580390F1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1" name="Line 6357">
            <a:extLst>
              <a:ext uri="{FF2B5EF4-FFF2-40B4-BE49-F238E27FC236}">
                <a16:creationId xmlns:a16="http://schemas.microsoft.com/office/drawing/2014/main" id="{FC4008E0-91B1-463A-BE91-274BB6EC11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8" name="Group 6358">
          <a:extLst>
            <a:ext uri="{FF2B5EF4-FFF2-40B4-BE49-F238E27FC236}">
              <a16:creationId xmlns:a16="http://schemas.microsoft.com/office/drawing/2014/main" id="{19BD44C1-AC06-4785-A7D2-E29E9D11E03C}"/>
            </a:ext>
          </a:extLst>
        </xdr:cNvPr>
        <xdr:cNvGrpSpPr>
          <a:grpSpLocks/>
        </xdr:cNvGrpSpPr>
      </xdr:nvGrpSpPr>
      <xdr:grpSpPr bwMode="auto">
        <a:xfrm>
          <a:off x="4695825" y="10029825"/>
          <a:ext cx="266700" cy="0"/>
          <a:chOff x="466" y="3952"/>
          <a:chExt cx="28" cy="16"/>
        </a:xfrm>
      </xdr:grpSpPr>
      <xdr:sp macro="" textlink="">
        <xdr:nvSpPr>
          <xdr:cNvPr id="4812888" name="Line 6359">
            <a:extLst>
              <a:ext uri="{FF2B5EF4-FFF2-40B4-BE49-F238E27FC236}">
                <a16:creationId xmlns:a16="http://schemas.microsoft.com/office/drawing/2014/main" id="{3F9B70C0-8FD1-498A-8641-06E5470DFB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9" name="Line 6360">
            <a:extLst>
              <a:ext uri="{FF2B5EF4-FFF2-40B4-BE49-F238E27FC236}">
                <a16:creationId xmlns:a16="http://schemas.microsoft.com/office/drawing/2014/main" id="{C95E2FA5-B4C6-48C2-9CD4-258AD9EF3A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9" name="Group 6361">
          <a:extLst>
            <a:ext uri="{FF2B5EF4-FFF2-40B4-BE49-F238E27FC236}">
              <a16:creationId xmlns:a16="http://schemas.microsoft.com/office/drawing/2014/main" id="{BBD1F343-0ED6-4124-A7AA-8F2F7F48B8E9}"/>
            </a:ext>
          </a:extLst>
        </xdr:cNvPr>
        <xdr:cNvGrpSpPr>
          <a:grpSpLocks/>
        </xdr:cNvGrpSpPr>
      </xdr:nvGrpSpPr>
      <xdr:grpSpPr bwMode="auto">
        <a:xfrm>
          <a:off x="4695825" y="10029825"/>
          <a:ext cx="266700" cy="0"/>
          <a:chOff x="466" y="3952"/>
          <a:chExt cx="28" cy="16"/>
        </a:xfrm>
      </xdr:grpSpPr>
      <xdr:sp macro="" textlink="">
        <xdr:nvSpPr>
          <xdr:cNvPr id="4812886" name="Line 6362">
            <a:extLst>
              <a:ext uri="{FF2B5EF4-FFF2-40B4-BE49-F238E27FC236}">
                <a16:creationId xmlns:a16="http://schemas.microsoft.com/office/drawing/2014/main" id="{A90A479B-4BA8-4DC8-85BD-2C227CFD52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7" name="Line 6363">
            <a:extLst>
              <a:ext uri="{FF2B5EF4-FFF2-40B4-BE49-F238E27FC236}">
                <a16:creationId xmlns:a16="http://schemas.microsoft.com/office/drawing/2014/main" id="{678A6040-4691-42A5-BF2A-315E0F32E8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0" name="Group 6364">
          <a:extLst>
            <a:ext uri="{FF2B5EF4-FFF2-40B4-BE49-F238E27FC236}">
              <a16:creationId xmlns:a16="http://schemas.microsoft.com/office/drawing/2014/main" id="{B0C20A4C-A0AB-47AD-BDF7-71833CA77A40}"/>
            </a:ext>
          </a:extLst>
        </xdr:cNvPr>
        <xdr:cNvGrpSpPr>
          <a:grpSpLocks/>
        </xdr:cNvGrpSpPr>
      </xdr:nvGrpSpPr>
      <xdr:grpSpPr bwMode="auto">
        <a:xfrm>
          <a:off x="4695825" y="10029825"/>
          <a:ext cx="266700" cy="0"/>
          <a:chOff x="466" y="3952"/>
          <a:chExt cx="28" cy="16"/>
        </a:xfrm>
      </xdr:grpSpPr>
      <xdr:sp macro="" textlink="">
        <xdr:nvSpPr>
          <xdr:cNvPr id="4812884" name="Line 6365">
            <a:extLst>
              <a:ext uri="{FF2B5EF4-FFF2-40B4-BE49-F238E27FC236}">
                <a16:creationId xmlns:a16="http://schemas.microsoft.com/office/drawing/2014/main" id="{EA59EC47-88D5-412C-B44E-88E2BF13D1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5" name="Line 6366">
            <a:extLst>
              <a:ext uri="{FF2B5EF4-FFF2-40B4-BE49-F238E27FC236}">
                <a16:creationId xmlns:a16="http://schemas.microsoft.com/office/drawing/2014/main" id="{766B8E6B-9CCD-47C8-B59C-E3DF5A4F78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1" name="Group 6367">
          <a:extLst>
            <a:ext uri="{FF2B5EF4-FFF2-40B4-BE49-F238E27FC236}">
              <a16:creationId xmlns:a16="http://schemas.microsoft.com/office/drawing/2014/main" id="{B80035CD-D987-4DFB-B2B4-2DE45C195663}"/>
            </a:ext>
          </a:extLst>
        </xdr:cNvPr>
        <xdr:cNvGrpSpPr>
          <a:grpSpLocks/>
        </xdr:cNvGrpSpPr>
      </xdr:nvGrpSpPr>
      <xdr:grpSpPr bwMode="auto">
        <a:xfrm>
          <a:off x="5476875" y="10029825"/>
          <a:ext cx="266700" cy="0"/>
          <a:chOff x="466" y="3952"/>
          <a:chExt cx="28" cy="16"/>
        </a:xfrm>
      </xdr:grpSpPr>
      <xdr:sp macro="" textlink="">
        <xdr:nvSpPr>
          <xdr:cNvPr id="4812882" name="Line 6368">
            <a:extLst>
              <a:ext uri="{FF2B5EF4-FFF2-40B4-BE49-F238E27FC236}">
                <a16:creationId xmlns:a16="http://schemas.microsoft.com/office/drawing/2014/main" id="{5A069E2B-0666-4DF6-BB39-F64AB87581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3" name="Line 6369">
            <a:extLst>
              <a:ext uri="{FF2B5EF4-FFF2-40B4-BE49-F238E27FC236}">
                <a16:creationId xmlns:a16="http://schemas.microsoft.com/office/drawing/2014/main" id="{36331C02-5320-4015-B007-4825D1CEA5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2" name="Group 6370">
          <a:extLst>
            <a:ext uri="{FF2B5EF4-FFF2-40B4-BE49-F238E27FC236}">
              <a16:creationId xmlns:a16="http://schemas.microsoft.com/office/drawing/2014/main" id="{0FDD190C-D517-44EF-B1D4-8E44A4A21F91}"/>
            </a:ext>
          </a:extLst>
        </xdr:cNvPr>
        <xdr:cNvGrpSpPr>
          <a:grpSpLocks/>
        </xdr:cNvGrpSpPr>
      </xdr:nvGrpSpPr>
      <xdr:grpSpPr bwMode="auto">
        <a:xfrm>
          <a:off x="5476875" y="10029825"/>
          <a:ext cx="266700" cy="0"/>
          <a:chOff x="466" y="3952"/>
          <a:chExt cx="28" cy="16"/>
        </a:xfrm>
      </xdr:grpSpPr>
      <xdr:sp macro="" textlink="">
        <xdr:nvSpPr>
          <xdr:cNvPr id="4812880" name="Line 6371">
            <a:extLst>
              <a:ext uri="{FF2B5EF4-FFF2-40B4-BE49-F238E27FC236}">
                <a16:creationId xmlns:a16="http://schemas.microsoft.com/office/drawing/2014/main" id="{A254D01D-359F-4193-BAD0-0A791B5A81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1" name="Line 6372">
            <a:extLst>
              <a:ext uri="{FF2B5EF4-FFF2-40B4-BE49-F238E27FC236}">
                <a16:creationId xmlns:a16="http://schemas.microsoft.com/office/drawing/2014/main" id="{3D69AE23-E35B-4B61-9239-4865B24944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3" name="Group 6373">
          <a:extLst>
            <a:ext uri="{FF2B5EF4-FFF2-40B4-BE49-F238E27FC236}">
              <a16:creationId xmlns:a16="http://schemas.microsoft.com/office/drawing/2014/main" id="{1ECE4E51-7A02-4CE0-8552-46BC4E5D4463}"/>
            </a:ext>
          </a:extLst>
        </xdr:cNvPr>
        <xdr:cNvGrpSpPr>
          <a:grpSpLocks/>
        </xdr:cNvGrpSpPr>
      </xdr:nvGrpSpPr>
      <xdr:grpSpPr bwMode="auto">
        <a:xfrm>
          <a:off x="5476875" y="10029825"/>
          <a:ext cx="266700" cy="0"/>
          <a:chOff x="466" y="3952"/>
          <a:chExt cx="28" cy="16"/>
        </a:xfrm>
      </xdr:grpSpPr>
      <xdr:sp macro="" textlink="">
        <xdr:nvSpPr>
          <xdr:cNvPr id="4812878" name="Line 6374">
            <a:extLst>
              <a:ext uri="{FF2B5EF4-FFF2-40B4-BE49-F238E27FC236}">
                <a16:creationId xmlns:a16="http://schemas.microsoft.com/office/drawing/2014/main" id="{D7280F4C-5EC1-4928-A901-4FD8548446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9" name="Line 6375">
            <a:extLst>
              <a:ext uri="{FF2B5EF4-FFF2-40B4-BE49-F238E27FC236}">
                <a16:creationId xmlns:a16="http://schemas.microsoft.com/office/drawing/2014/main" id="{830E1D82-3CF7-4D47-902A-3F45E77022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4" name="Group 6376">
          <a:extLst>
            <a:ext uri="{FF2B5EF4-FFF2-40B4-BE49-F238E27FC236}">
              <a16:creationId xmlns:a16="http://schemas.microsoft.com/office/drawing/2014/main" id="{C36C6FED-686A-478B-9D99-E4809DCD1D2C}"/>
            </a:ext>
          </a:extLst>
        </xdr:cNvPr>
        <xdr:cNvGrpSpPr>
          <a:grpSpLocks/>
        </xdr:cNvGrpSpPr>
      </xdr:nvGrpSpPr>
      <xdr:grpSpPr bwMode="auto">
        <a:xfrm>
          <a:off x="5476875" y="10029825"/>
          <a:ext cx="266700" cy="0"/>
          <a:chOff x="466" y="3952"/>
          <a:chExt cx="28" cy="16"/>
        </a:xfrm>
      </xdr:grpSpPr>
      <xdr:sp macro="" textlink="">
        <xdr:nvSpPr>
          <xdr:cNvPr id="4812876" name="Line 6377">
            <a:extLst>
              <a:ext uri="{FF2B5EF4-FFF2-40B4-BE49-F238E27FC236}">
                <a16:creationId xmlns:a16="http://schemas.microsoft.com/office/drawing/2014/main" id="{C9F3D052-A8B6-4161-99E4-FAC9835BA7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7" name="Line 6378">
            <a:extLst>
              <a:ext uri="{FF2B5EF4-FFF2-40B4-BE49-F238E27FC236}">
                <a16:creationId xmlns:a16="http://schemas.microsoft.com/office/drawing/2014/main" id="{7FB6864B-969B-41B3-9F47-B65FB12A14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5" name="Group 6379">
          <a:extLst>
            <a:ext uri="{FF2B5EF4-FFF2-40B4-BE49-F238E27FC236}">
              <a16:creationId xmlns:a16="http://schemas.microsoft.com/office/drawing/2014/main" id="{62672447-9EE9-4FB5-B32E-965750F1C74D}"/>
            </a:ext>
          </a:extLst>
        </xdr:cNvPr>
        <xdr:cNvGrpSpPr>
          <a:grpSpLocks/>
        </xdr:cNvGrpSpPr>
      </xdr:nvGrpSpPr>
      <xdr:grpSpPr bwMode="auto">
        <a:xfrm>
          <a:off x="5476875" y="10029825"/>
          <a:ext cx="266700" cy="0"/>
          <a:chOff x="466" y="3952"/>
          <a:chExt cx="28" cy="16"/>
        </a:xfrm>
      </xdr:grpSpPr>
      <xdr:sp macro="" textlink="">
        <xdr:nvSpPr>
          <xdr:cNvPr id="4812874" name="Line 6380">
            <a:extLst>
              <a:ext uri="{FF2B5EF4-FFF2-40B4-BE49-F238E27FC236}">
                <a16:creationId xmlns:a16="http://schemas.microsoft.com/office/drawing/2014/main" id="{5A52D834-823D-4BE4-9052-F654FC5BC3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5" name="Line 6381">
            <a:extLst>
              <a:ext uri="{FF2B5EF4-FFF2-40B4-BE49-F238E27FC236}">
                <a16:creationId xmlns:a16="http://schemas.microsoft.com/office/drawing/2014/main" id="{40917E98-862C-4462-B7F9-1A9E72E0CF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6" name="Group 6382">
          <a:extLst>
            <a:ext uri="{FF2B5EF4-FFF2-40B4-BE49-F238E27FC236}">
              <a16:creationId xmlns:a16="http://schemas.microsoft.com/office/drawing/2014/main" id="{46028C31-972E-4C9F-B930-E11304CEAB5C}"/>
            </a:ext>
          </a:extLst>
        </xdr:cNvPr>
        <xdr:cNvGrpSpPr>
          <a:grpSpLocks/>
        </xdr:cNvGrpSpPr>
      </xdr:nvGrpSpPr>
      <xdr:grpSpPr bwMode="auto">
        <a:xfrm>
          <a:off x="4114800" y="10029825"/>
          <a:ext cx="228600" cy="0"/>
          <a:chOff x="466" y="3952"/>
          <a:chExt cx="28" cy="16"/>
        </a:xfrm>
      </xdr:grpSpPr>
      <xdr:sp macro="" textlink="">
        <xdr:nvSpPr>
          <xdr:cNvPr id="4812872" name="Line 6383">
            <a:extLst>
              <a:ext uri="{FF2B5EF4-FFF2-40B4-BE49-F238E27FC236}">
                <a16:creationId xmlns:a16="http://schemas.microsoft.com/office/drawing/2014/main" id="{7DEF3D13-A6AD-4A03-A4E8-FF0A6D9FD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3" name="Line 6384">
            <a:extLst>
              <a:ext uri="{FF2B5EF4-FFF2-40B4-BE49-F238E27FC236}">
                <a16:creationId xmlns:a16="http://schemas.microsoft.com/office/drawing/2014/main" id="{4A0AACE0-4C2E-47DC-8597-D94315138D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7" name="Group 6385">
          <a:extLst>
            <a:ext uri="{FF2B5EF4-FFF2-40B4-BE49-F238E27FC236}">
              <a16:creationId xmlns:a16="http://schemas.microsoft.com/office/drawing/2014/main" id="{66915F35-C8A3-4338-AE48-8F3D8D5220CC}"/>
            </a:ext>
          </a:extLst>
        </xdr:cNvPr>
        <xdr:cNvGrpSpPr>
          <a:grpSpLocks/>
        </xdr:cNvGrpSpPr>
      </xdr:nvGrpSpPr>
      <xdr:grpSpPr bwMode="auto">
        <a:xfrm>
          <a:off x="4695825" y="10029825"/>
          <a:ext cx="266700" cy="0"/>
          <a:chOff x="466" y="3952"/>
          <a:chExt cx="28" cy="16"/>
        </a:xfrm>
      </xdr:grpSpPr>
      <xdr:sp macro="" textlink="">
        <xdr:nvSpPr>
          <xdr:cNvPr id="4812870" name="Line 6386">
            <a:extLst>
              <a:ext uri="{FF2B5EF4-FFF2-40B4-BE49-F238E27FC236}">
                <a16:creationId xmlns:a16="http://schemas.microsoft.com/office/drawing/2014/main" id="{D39F10E7-78AC-4383-8E89-BF9DB02C7C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1" name="Line 6387">
            <a:extLst>
              <a:ext uri="{FF2B5EF4-FFF2-40B4-BE49-F238E27FC236}">
                <a16:creationId xmlns:a16="http://schemas.microsoft.com/office/drawing/2014/main" id="{971CF05B-CDFF-4BF1-BA93-E866405B9B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8" name="Group 6388">
          <a:extLst>
            <a:ext uri="{FF2B5EF4-FFF2-40B4-BE49-F238E27FC236}">
              <a16:creationId xmlns:a16="http://schemas.microsoft.com/office/drawing/2014/main" id="{5CF3F057-CF48-46A8-87CB-B8229EDADACF}"/>
            </a:ext>
          </a:extLst>
        </xdr:cNvPr>
        <xdr:cNvGrpSpPr>
          <a:grpSpLocks/>
        </xdr:cNvGrpSpPr>
      </xdr:nvGrpSpPr>
      <xdr:grpSpPr bwMode="auto">
        <a:xfrm>
          <a:off x="4114800" y="10029825"/>
          <a:ext cx="228600" cy="0"/>
          <a:chOff x="466" y="3952"/>
          <a:chExt cx="28" cy="16"/>
        </a:xfrm>
      </xdr:grpSpPr>
      <xdr:sp macro="" textlink="">
        <xdr:nvSpPr>
          <xdr:cNvPr id="4812868" name="Line 6389">
            <a:extLst>
              <a:ext uri="{FF2B5EF4-FFF2-40B4-BE49-F238E27FC236}">
                <a16:creationId xmlns:a16="http://schemas.microsoft.com/office/drawing/2014/main" id="{08889B8E-E029-40EB-8710-578680C0B7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9" name="Line 6390">
            <a:extLst>
              <a:ext uri="{FF2B5EF4-FFF2-40B4-BE49-F238E27FC236}">
                <a16:creationId xmlns:a16="http://schemas.microsoft.com/office/drawing/2014/main" id="{2F1FCA07-BC04-434A-BA79-EF3680E0D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9" name="Group 6391">
          <a:extLst>
            <a:ext uri="{FF2B5EF4-FFF2-40B4-BE49-F238E27FC236}">
              <a16:creationId xmlns:a16="http://schemas.microsoft.com/office/drawing/2014/main" id="{CE52D1E1-AD8B-455E-9D5F-D3A74FF72AE2}"/>
            </a:ext>
          </a:extLst>
        </xdr:cNvPr>
        <xdr:cNvGrpSpPr>
          <a:grpSpLocks/>
        </xdr:cNvGrpSpPr>
      </xdr:nvGrpSpPr>
      <xdr:grpSpPr bwMode="auto">
        <a:xfrm>
          <a:off x="4695825" y="10029825"/>
          <a:ext cx="266700" cy="0"/>
          <a:chOff x="466" y="3952"/>
          <a:chExt cx="28" cy="16"/>
        </a:xfrm>
      </xdr:grpSpPr>
      <xdr:sp macro="" textlink="">
        <xdr:nvSpPr>
          <xdr:cNvPr id="4812866" name="Line 6392">
            <a:extLst>
              <a:ext uri="{FF2B5EF4-FFF2-40B4-BE49-F238E27FC236}">
                <a16:creationId xmlns:a16="http://schemas.microsoft.com/office/drawing/2014/main" id="{4370D1D8-36EB-46EC-B918-E3CC055FCD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7" name="Line 6393">
            <a:extLst>
              <a:ext uri="{FF2B5EF4-FFF2-40B4-BE49-F238E27FC236}">
                <a16:creationId xmlns:a16="http://schemas.microsoft.com/office/drawing/2014/main" id="{B5E94F9C-CC82-4962-8E60-1B3762D84C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0" name="Group 6394">
          <a:extLst>
            <a:ext uri="{FF2B5EF4-FFF2-40B4-BE49-F238E27FC236}">
              <a16:creationId xmlns:a16="http://schemas.microsoft.com/office/drawing/2014/main" id="{509B98D7-E260-4329-8A19-855E871F1749}"/>
            </a:ext>
          </a:extLst>
        </xdr:cNvPr>
        <xdr:cNvGrpSpPr>
          <a:grpSpLocks/>
        </xdr:cNvGrpSpPr>
      </xdr:nvGrpSpPr>
      <xdr:grpSpPr bwMode="auto">
        <a:xfrm>
          <a:off x="4114800" y="10029825"/>
          <a:ext cx="228600" cy="0"/>
          <a:chOff x="466" y="3952"/>
          <a:chExt cx="28" cy="16"/>
        </a:xfrm>
      </xdr:grpSpPr>
      <xdr:sp macro="" textlink="">
        <xdr:nvSpPr>
          <xdr:cNvPr id="4812864" name="Line 6395">
            <a:extLst>
              <a:ext uri="{FF2B5EF4-FFF2-40B4-BE49-F238E27FC236}">
                <a16:creationId xmlns:a16="http://schemas.microsoft.com/office/drawing/2014/main" id="{C1D0C61A-1BC3-4245-9BA1-47BF84CEDB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5" name="Line 6396">
            <a:extLst>
              <a:ext uri="{FF2B5EF4-FFF2-40B4-BE49-F238E27FC236}">
                <a16:creationId xmlns:a16="http://schemas.microsoft.com/office/drawing/2014/main" id="{D491BE14-947E-4EE8-AFC7-010892F2A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1" name="Group 6397">
          <a:extLst>
            <a:ext uri="{FF2B5EF4-FFF2-40B4-BE49-F238E27FC236}">
              <a16:creationId xmlns:a16="http://schemas.microsoft.com/office/drawing/2014/main" id="{2DB1C455-0FDD-4127-B9F8-7D6504147094}"/>
            </a:ext>
          </a:extLst>
        </xdr:cNvPr>
        <xdr:cNvGrpSpPr>
          <a:grpSpLocks/>
        </xdr:cNvGrpSpPr>
      </xdr:nvGrpSpPr>
      <xdr:grpSpPr bwMode="auto">
        <a:xfrm>
          <a:off x="4695825" y="10029825"/>
          <a:ext cx="266700" cy="0"/>
          <a:chOff x="466" y="3952"/>
          <a:chExt cx="28" cy="16"/>
        </a:xfrm>
      </xdr:grpSpPr>
      <xdr:sp macro="" textlink="">
        <xdr:nvSpPr>
          <xdr:cNvPr id="4812862" name="Line 6398">
            <a:extLst>
              <a:ext uri="{FF2B5EF4-FFF2-40B4-BE49-F238E27FC236}">
                <a16:creationId xmlns:a16="http://schemas.microsoft.com/office/drawing/2014/main" id="{0CFC3E55-C546-4234-B9CB-0B22797D4B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3" name="Line 6399">
            <a:extLst>
              <a:ext uri="{FF2B5EF4-FFF2-40B4-BE49-F238E27FC236}">
                <a16:creationId xmlns:a16="http://schemas.microsoft.com/office/drawing/2014/main" id="{A14A5EC4-DDA0-40E7-80C9-13B6246ECE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2" name="Group 6400">
          <a:extLst>
            <a:ext uri="{FF2B5EF4-FFF2-40B4-BE49-F238E27FC236}">
              <a16:creationId xmlns:a16="http://schemas.microsoft.com/office/drawing/2014/main" id="{B8851D2B-C2BC-48D7-818A-8C688EF1096B}"/>
            </a:ext>
          </a:extLst>
        </xdr:cNvPr>
        <xdr:cNvGrpSpPr>
          <a:grpSpLocks/>
        </xdr:cNvGrpSpPr>
      </xdr:nvGrpSpPr>
      <xdr:grpSpPr bwMode="auto">
        <a:xfrm>
          <a:off x="4114800" y="10029825"/>
          <a:ext cx="228600" cy="0"/>
          <a:chOff x="466" y="3952"/>
          <a:chExt cx="28" cy="16"/>
        </a:xfrm>
      </xdr:grpSpPr>
      <xdr:sp macro="" textlink="">
        <xdr:nvSpPr>
          <xdr:cNvPr id="4812860" name="Line 6401">
            <a:extLst>
              <a:ext uri="{FF2B5EF4-FFF2-40B4-BE49-F238E27FC236}">
                <a16:creationId xmlns:a16="http://schemas.microsoft.com/office/drawing/2014/main" id="{57060850-4F19-41C0-BF90-97514E57F4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1" name="Line 6402">
            <a:extLst>
              <a:ext uri="{FF2B5EF4-FFF2-40B4-BE49-F238E27FC236}">
                <a16:creationId xmlns:a16="http://schemas.microsoft.com/office/drawing/2014/main" id="{64FE4748-BA6E-48ED-8500-7E811CAFB3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3" name="Group 6403">
          <a:extLst>
            <a:ext uri="{FF2B5EF4-FFF2-40B4-BE49-F238E27FC236}">
              <a16:creationId xmlns:a16="http://schemas.microsoft.com/office/drawing/2014/main" id="{3CAE9A57-1BB0-45F0-A70B-B938D758A8C8}"/>
            </a:ext>
          </a:extLst>
        </xdr:cNvPr>
        <xdr:cNvGrpSpPr>
          <a:grpSpLocks/>
        </xdr:cNvGrpSpPr>
      </xdr:nvGrpSpPr>
      <xdr:grpSpPr bwMode="auto">
        <a:xfrm>
          <a:off x="4695825" y="10029825"/>
          <a:ext cx="266700" cy="0"/>
          <a:chOff x="466" y="3952"/>
          <a:chExt cx="28" cy="16"/>
        </a:xfrm>
      </xdr:grpSpPr>
      <xdr:sp macro="" textlink="">
        <xdr:nvSpPr>
          <xdr:cNvPr id="4812858" name="Line 6404">
            <a:extLst>
              <a:ext uri="{FF2B5EF4-FFF2-40B4-BE49-F238E27FC236}">
                <a16:creationId xmlns:a16="http://schemas.microsoft.com/office/drawing/2014/main" id="{B71AE862-F29F-4751-80E8-7D2B8912D9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9" name="Line 6405">
            <a:extLst>
              <a:ext uri="{FF2B5EF4-FFF2-40B4-BE49-F238E27FC236}">
                <a16:creationId xmlns:a16="http://schemas.microsoft.com/office/drawing/2014/main" id="{CBCECFFB-BC78-4D4C-9553-89423F7CC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4" name="Group 6406">
          <a:extLst>
            <a:ext uri="{FF2B5EF4-FFF2-40B4-BE49-F238E27FC236}">
              <a16:creationId xmlns:a16="http://schemas.microsoft.com/office/drawing/2014/main" id="{BB18C0E5-BD7A-47A0-884B-F9795F0EA1CC}"/>
            </a:ext>
          </a:extLst>
        </xdr:cNvPr>
        <xdr:cNvGrpSpPr>
          <a:grpSpLocks/>
        </xdr:cNvGrpSpPr>
      </xdr:nvGrpSpPr>
      <xdr:grpSpPr bwMode="auto">
        <a:xfrm>
          <a:off x="4114800" y="10029825"/>
          <a:ext cx="228600" cy="0"/>
          <a:chOff x="466" y="3952"/>
          <a:chExt cx="28" cy="16"/>
        </a:xfrm>
      </xdr:grpSpPr>
      <xdr:sp macro="" textlink="">
        <xdr:nvSpPr>
          <xdr:cNvPr id="4812856" name="Line 6407">
            <a:extLst>
              <a:ext uri="{FF2B5EF4-FFF2-40B4-BE49-F238E27FC236}">
                <a16:creationId xmlns:a16="http://schemas.microsoft.com/office/drawing/2014/main" id="{4D0371C2-2945-4B49-ABFB-4ABDF622AF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7" name="Line 6408">
            <a:extLst>
              <a:ext uri="{FF2B5EF4-FFF2-40B4-BE49-F238E27FC236}">
                <a16:creationId xmlns:a16="http://schemas.microsoft.com/office/drawing/2014/main" id="{9EFBCEA2-8A74-47F5-B3F9-D550586D6F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5" name="Group 6409">
          <a:extLst>
            <a:ext uri="{FF2B5EF4-FFF2-40B4-BE49-F238E27FC236}">
              <a16:creationId xmlns:a16="http://schemas.microsoft.com/office/drawing/2014/main" id="{7A04768B-CC6A-43D1-85F2-3547A074BB0D}"/>
            </a:ext>
          </a:extLst>
        </xdr:cNvPr>
        <xdr:cNvGrpSpPr>
          <a:grpSpLocks/>
        </xdr:cNvGrpSpPr>
      </xdr:nvGrpSpPr>
      <xdr:grpSpPr bwMode="auto">
        <a:xfrm>
          <a:off x="4114800" y="10029825"/>
          <a:ext cx="228600" cy="0"/>
          <a:chOff x="466" y="3952"/>
          <a:chExt cx="28" cy="16"/>
        </a:xfrm>
      </xdr:grpSpPr>
      <xdr:sp macro="" textlink="">
        <xdr:nvSpPr>
          <xdr:cNvPr id="4812854" name="Line 6410">
            <a:extLst>
              <a:ext uri="{FF2B5EF4-FFF2-40B4-BE49-F238E27FC236}">
                <a16:creationId xmlns:a16="http://schemas.microsoft.com/office/drawing/2014/main" id="{A1517414-1D5D-434E-BD8B-79F43B0E7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5" name="Line 6411">
            <a:extLst>
              <a:ext uri="{FF2B5EF4-FFF2-40B4-BE49-F238E27FC236}">
                <a16:creationId xmlns:a16="http://schemas.microsoft.com/office/drawing/2014/main" id="{ABB49841-B72F-4A9A-9807-A895C1BC70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6" name="Group 6412">
          <a:extLst>
            <a:ext uri="{FF2B5EF4-FFF2-40B4-BE49-F238E27FC236}">
              <a16:creationId xmlns:a16="http://schemas.microsoft.com/office/drawing/2014/main" id="{69884440-8DB8-4ACF-A2FF-EDFECD628319}"/>
            </a:ext>
          </a:extLst>
        </xdr:cNvPr>
        <xdr:cNvGrpSpPr>
          <a:grpSpLocks/>
        </xdr:cNvGrpSpPr>
      </xdr:nvGrpSpPr>
      <xdr:grpSpPr bwMode="auto">
        <a:xfrm>
          <a:off x="4114800" y="10029825"/>
          <a:ext cx="228600" cy="0"/>
          <a:chOff x="466" y="3952"/>
          <a:chExt cx="28" cy="16"/>
        </a:xfrm>
      </xdr:grpSpPr>
      <xdr:sp macro="" textlink="">
        <xdr:nvSpPr>
          <xdr:cNvPr id="4812852" name="Line 6413">
            <a:extLst>
              <a:ext uri="{FF2B5EF4-FFF2-40B4-BE49-F238E27FC236}">
                <a16:creationId xmlns:a16="http://schemas.microsoft.com/office/drawing/2014/main" id="{D3026294-BF97-4FE7-8EE1-ECD3433E1D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3" name="Line 6414">
            <a:extLst>
              <a:ext uri="{FF2B5EF4-FFF2-40B4-BE49-F238E27FC236}">
                <a16:creationId xmlns:a16="http://schemas.microsoft.com/office/drawing/2014/main" id="{7005C203-D0F1-4CD1-AC0A-9714BD725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7" name="Group 6415">
          <a:extLst>
            <a:ext uri="{FF2B5EF4-FFF2-40B4-BE49-F238E27FC236}">
              <a16:creationId xmlns:a16="http://schemas.microsoft.com/office/drawing/2014/main" id="{97ED47ED-2728-4229-9886-3C127E6E58E2}"/>
            </a:ext>
          </a:extLst>
        </xdr:cNvPr>
        <xdr:cNvGrpSpPr>
          <a:grpSpLocks/>
        </xdr:cNvGrpSpPr>
      </xdr:nvGrpSpPr>
      <xdr:grpSpPr bwMode="auto">
        <a:xfrm>
          <a:off x="4114800" y="10029825"/>
          <a:ext cx="228600" cy="0"/>
          <a:chOff x="466" y="3952"/>
          <a:chExt cx="28" cy="16"/>
        </a:xfrm>
      </xdr:grpSpPr>
      <xdr:sp macro="" textlink="">
        <xdr:nvSpPr>
          <xdr:cNvPr id="4812850" name="Line 6416">
            <a:extLst>
              <a:ext uri="{FF2B5EF4-FFF2-40B4-BE49-F238E27FC236}">
                <a16:creationId xmlns:a16="http://schemas.microsoft.com/office/drawing/2014/main" id="{8B382559-4F32-433E-B8E1-0B5B92DAA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1" name="Line 6417">
            <a:extLst>
              <a:ext uri="{FF2B5EF4-FFF2-40B4-BE49-F238E27FC236}">
                <a16:creationId xmlns:a16="http://schemas.microsoft.com/office/drawing/2014/main" id="{D57B5154-482D-4F76-B2C6-DAA52711A7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8" name="Group 6418">
          <a:extLst>
            <a:ext uri="{FF2B5EF4-FFF2-40B4-BE49-F238E27FC236}">
              <a16:creationId xmlns:a16="http://schemas.microsoft.com/office/drawing/2014/main" id="{728A2EC6-25A1-4F8A-9ADC-45408A06BAA2}"/>
            </a:ext>
          </a:extLst>
        </xdr:cNvPr>
        <xdr:cNvGrpSpPr>
          <a:grpSpLocks/>
        </xdr:cNvGrpSpPr>
      </xdr:nvGrpSpPr>
      <xdr:grpSpPr bwMode="auto">
        <a:xfrm>
          <a:off x="4114800" y="10029825"/>
          <a:ext cx="228600" cy="0"/>
          <a:chOff x="466" y="3952"/>
          <a:chExt cx="28" cy="16"/>
        </a:xfrm>
      </xdr:grpSpPr>
      <xdr:sp macro="" textlink="">
        <xdr:nvSpPr>
          <xdr:cNvPr id="4812848" name="Line 6419">
            <a:extLst>
              <a:ext uri="{FF2B5EF4-FFF2-40B4-BE49-F238E27FC236}">
                <a16:creationId xmlns:a16="http://schemas.microsoft.com/office/drawing/2014/main" id="{F5B10E29-AFEC-4610-86CB-F3965BB0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9" name="Line 6420">
            <a:extLst>
              <a:ext uri="{FF2B5EF4-FFF2-40B4-BE49-F238E27FC236}">
                <a16:creationId xmlns:a16="http://schemas.microsoft.com/office/drawing/2014/main" id="{E8765A8B-6062-4356-AE21-98C88310ED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9" name="Group 6421">
          <a:extLst>
            <a:ext uri="{FF2B5EF4-FFF2-40B4-BE49-F238E27FC236}">
              <a16:creationId xmlns:a16="http://schemas.microsoft.com/office/drawing/2014/main" id="{2736A54D-D076-4150-AA7C-93B9A6807253}"/>
            </a:ext>
          </a:extLst>
        </xdr:cNvPr>
        <xdr:cNvGrpSpPr>
          <a:grpSpLocks/>
        </xdr:cNvGrpSpPr>
      </xdr:nvGrpSpPr>
      <xdr:grpSpPr bwMode="auto">
        <a:xfrm>
          <a:off x="4695825" y="10029825"/>
          <a:ext cx="266700" cy="0"/>
          <a:chOff x="466" y="3952"/>
          <a:chExt cx="28" cy="16"/>
        </a:xfrm>
      </xdr:grpSpPr>
      <xdr:sp macro="" textlink="">
        <xdr:nvSpPr>
          <xdr:cNvPr id="4812846" name="Line 6422">
            <a:extLst>
              <a:ext uri="{FF2B5EF4-FFF2-40B4-BE49-F238E27FC236}">
                <a16:creationId xmlns:a16="http://schemas.microsoft.com/office/drawing/2014/main" id="{A9ED51CC-DEF1-4DB0-85BD-CE88059456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7" name="Line 6423">
            <a:extLst>
              <a:ext uri="{FF2B5EF4-FFF2-40B4-BE49-F238E27FC236}">
                <a16:creationId xmlns:a16="http://schemas.microsoft.com/office/drawing/2014/main" id="{61877EB7-C988-4343-87DB-9F3063096B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0" name="Group 6424">
          <a:extLst>
            <a:ext uri="{FF2B5EF4-FFF2-40B4-BE49-F238E27FC236}">
              <a16:creationId xmlns:a16="http://schemas.microsoft.com/office/drawing/2014/main" id="{2C0D66AE-004A-4841-B99E-2C7195A7B516}"/>
            </a:ext>
          </a:extLst>
        </xdr:cNvPr>
        <xdr:cNvGrpSpPr>
          <a:grpSpLocks/>
        </xdr:cNvGrpSpPr>
      </xdr:nvGrpSpPr>
      <xdr:grpSpPr bwMode="auto">
        <a:xfrm>
          <a:off x="4695825" y="10029825"/>
          <a:ext cx="266700" cy="0"/>
          <a:chOff x="466" y="3952"/>
          <a:chExt cx="28" cy="16"/>
        </a:xfrm>
      </xdr:grpSpPr>
      <xdr:sp macro="" textlink="">
        <xdr:nvSpPr>
          <xdr:cNvPr id="4812844" name="Line 6425">
            <a:extLst>
              <a:ext uri="{FF2B5EF4-FFF2-40B4-BE49-F238E27FC236}">
                <a16:creationId xmlns:a16="http://schemas.microsoft.com/office/drawing/2014/main" id="{51D3B7F9-06EB-4AC4-8F6B-45DDA743CC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5" name="Line 6426">
            <a:extLst>
              <a:ext uri="{FF2B5EF4-FFF2-40B4-BE49-F238E27FC236}">
                <a16:creationId xmlns:a16="http://schemas.microsoft.com/office/drawing/2014/main" id="{0D88065E-1C40-4065-9E6A-573683026F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1" name="Group 6427">
          <a:extLst>
            <a:ext uri="{FF2B5EF4-FFF2-40B4-BE49-F238E27FC236}">
              <a16:creationId xmlns:a16="http://schemas.microsoft.com/office/drawing/2014/main" id="{8560A97B-818E-453F-BA63-0DB24DDB56F4}"/>
            </a:ext>
          </a:extLst>
        </xdr:cNvPr>
        <xdr:cNvGrpSpPr>
          <a:grpSpLocks/>
        </xdr:cNvGrpSpPr>
      </xdr:nvGrpSpPr>
      <xdr:grpSpPr bwMode="auto">
        <a:xfrm>
          <a:off x="4695825" y="10029825"/>
          <a:ext cx="266700" cy="0"/>
          <a:chOff x="466" y="3952"/>
          <a:chExt cx="28" cy="16"/>
        </a:xfrm>
      </xdr:grpSpPr>
      <xdr:sp macro="" textlink="">
        <xdr:nvSpPr>
          <xdr:cNvPr id="4812842" name="Line 6428">
            <a:extLst>
              <a:ext uri="{FF2B5EF4-FFF2-40B4-BE49-F238E27FC236}">
                <a16:creationId xmlns:a16="http://schemas.microsoft.com/office/drawing/2014/main" id="{7EC1004F-72A9-4592-BE5B-E845F5139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3" name="Line 6429">
            <a:extLst>
              <a:ext uri="{FF2B5EF4-FFF2-40B4-BE49-F238E27FC236}">
                <a16:creationId xmlns:a16="http://schemas.microsoft.com/office/drawing/2014/main" id="{CA54DFA6-A6E3-4D80-AAD7-BC28C9C0F4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2" name="Group 6430">
          <a:extLst>
            <a:ext uri="{FF2B5EF4-FFF2-40B4-BE49-F238E27FC236}">
              <a16:creationId xmlns:a16="http://schemas.microsoft.com/office/drawing/2014/main" id="{D8745F8B-ACA6-4193-8E60-C2A5C89246E5}"/>
            </a:ext>
          </a:extLst>
        </xdr:cNvPr>
        <xdr:cNvGrpSpPr>
          <a:grpSpLocks/>
        </xdr:cNvGrpSpPr>
      </xdr:nvGrpSpPr>
      <xdr:grpSpPr bwMode="auto">
        <a:xfrm>
          <a:off x="4695825" y="10029825"/>
          <a:ext cx="266700" cy="0"/>
          <a:chOff x="466" y="3952"/>
          <a:chExt cx="28" cy="16"/>
        </a:xfrm>
      </xdr:grpSpPr>
      <xdr:sp macro="" textlink="">
        <xdr:nvSpPr>
          <xdr:cNvPr id="4812840" name="Line 6431">
            <a:extLst>
              <a:ext uri="{FF2B5EF4-FFF2-40B4-BE49-F238E27FC236}">
                <a16:creationId xmlns:a16="http://schemas.microsoft.com/office/drawing/2014/main" id="{70BFACB8-1C4E-408A-81DA-FC0B85E6C5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1" name="Line 6432">
            <a:extLst>
              <a:ext uri="{FF2B5EF4-FFF2-40B4-BE49-F238E27FC236}">
                <a16:creationId xmlns:a16="http://schemas.microsoft.com/office/drawing/2014/main" id="{F7D34D57-A4FB-4E91-AE27-8B14F6D50B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3" name="Group 6433">
          <a:extLst>
            <a:ext uri="{FF2B5EF4-FFF2-40B4-BE49-F238E27FC236}">
              <a16:creationId xmlns:a16="http://schemas.microsoft.com/office/drawing/2014/main" id="{3700BC1C-A894-4909-8C0E-2654C26FBB25}"/>
            </a:ext>
          </a:extLst>
        </xdr:cNvPr>
        <xdr:cNvGrpSpPr>
          <a:grpSpLocks/>
        </xdr:cNvGrpSpPr>
      </xdr:nvGrpSpPr>
      <xdr:grpSpPr bwMode="auto">
        <a:xfrm>
          <a:off x="4695825" y="10029825"/>
          <a:ext cx="266700" cy="0"/>
          <a:chOff x="466" y="3952"/>
          <a:chExt cx="28" cy="16"/>
        </a:xfrm>
      </xdr:grpSpPr>
      <xdr:sp macro="" textlink="">
        <xdr:nvSpPr>
          <xdr:cNvPr id="4812838" name="Line 6434">
            <a:extLst>
              <a:ext uri="{FF2B5EF4-FFF2-40B4-BE49-F238E27FC236}">
                <a16:creationId xmlns:a16="http://schemas.microsoft.com/office/drawing/2014/main" id="{ADE12733-5117-4758-A6C6-C2DBD49309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9" name="Line 6435">
            <a:extLst>
              <a:ext uri="{FF2B5EF4-FFF2-40B4-BE49-F238E27FC236}">
                <a16:creationId xmlns:a16="http://schemas.microsoft.com/office/drawing/2014/main" id="{8238347D-7A3C-4CAE-A49F-92C8F8C0B0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4" name="Group 6436">
          <a:extLst>
            <a:ext uri="{FF2B5EF4-FFF2-40B4-BE49-F238E27FC236}">
              <a16:creationId xmlns:a16="http://schemas.microsoft.com/office/drawing/2014/main" id="{CAE06886-A1BD-4466-9C14-EF36EC9B1802}"/>
            </a:ext>
          </a:extLst>
        </xdr:cNvPr>
        <xdr:cNvGrpSpPr>
          <a:grpSpLocks/>
        </xdr:cNvGrpSpPr>
      </xdr:nvGrpSpPr>
      <xdr:grpSpPr bwMode="auto">
        <a:xfrm>
          <a:off x="4114800" y="10029825"/>
          <a:ext cx="228600" cy="0"/>
          <a:chOff x="466" y="3952"/>
          <a:chExt cx="28" cy="16"/>
        </a:xfrm>
      </xdr:grpSpPr>
      <xdr:sp macro="" textlink="">
        <xdr:nvSpPr>
          <xdr:cNvPr id="4812836" name="Line 6437">
            <a:extLst>
              <a:ext uri="{FF2B5EF4-FFF2-40B4-BE49-F238E27FC236}">
                <a16:creationId xmlns:a16="http://schemas.microsoft.com/office/drawing/2014/main" id="{3F849AE1-6EDD-4737-A02E-2FC852EBA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7" name="Line 6438">
            <a:extLst>
              <a:ext uri="{FF2B5EF4-FFF2-40B4-BE49-F238E27FC236}">
                <a16:creationId xmlns:a16="http://schemas.microsoft.com/office/drawing/2014/main" id="{8C98E47D-1D60-443D-A8B0-E84E586427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5" name="Group 6439">
          <a:extLst>
            <a:ext uri="{FF2B5EF4-FFF2-40B4-BE49-F238E27FC236}">
              <a16:creationId xmlns:a16="http://schemas.microsoft.com/office/drawing/2014/main" id="{97DFEB2D-C008-4AF4-ADB7-7C98D8CF9488}"/>
            </a:ext>
          </a:extLst>
        </xdr:cNvPr>
        <xdr:cNvGrpSpPr>
          <a:grpSpLocks/>
        </xdr:cNvGrpSpPr>
      </xdr:nvGrpSpPr>
      <xdr:grpSpPr bwMode="auto">
        <a:xfrm>
          <a:off x="4114800" y="10029825"/>
          <a:ext cx="228600" cy="0"/>
          <a:chOff x="466" y="3952"/>
          <a:chExt cx="28" cy="16"/>
        </a:xfrm>
      </xdr:grpSpPr>
      <xdr:sp macro="" textlink="">
        <xdr:nvSpPr>
          <xdr:cNvPr id="4812834" name="Line 6440">
            <a:extLst>
              <a:ext uri="{FF2B5EF4-FFF2-40B4-BE49-F238E27FC236}">
                <a16:creationId xmlns:a16="http://schemas.microsoft.com/office/drawing/2014/main" id="{4E579878-5D52-4D5F-A482-32C1566E45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5" name="Line 6441">
            <a:extLst>
              <a:ext uri="{FF2B5EF4-FFF2-40B4-BE49-F238E27FC236}">
                <a16:creationId xmlns:a16="http://schemas.microsoft.com/office/drawing/2014/main" id="{0698F6E4-467C-4A71-9272-21367705DC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6" name="Group 6442">
          <a:extLst>
            <a:ext uri="{FF2B5EF4-FFF2-40B4-BE49-F238E27FC236}">
              <a16:creationId xmlns:a16="http://schemas.microsoft.com/office/drawing/2014/main" id="{C2B6CBF1-6BFB-40D9-963E-8854560CB66C}"/>
            </a:ext>
          </a:extLst>
        </xdr:cNvPr>
        <xdr:cNvGrpSpPr>
          <a:grpSpLocks/>
        </xdr:cNvGrpSpPr>
      </xdr:nvGrpSpPr>
      <xdr:grpSpPr bwMode="auto">
        <a:xfrm>
          <a:off x="4695825" y="10029825"/>
          <a:ext cx="266700" cy="0"/>
          <a:chOff x="466" y="3952"/>
          <a:chExt cx="28" cy="16"/>
        </a:xfrm>
      </xdr:grpSpPr>
      <xdr:sp macro="" textlink="">
        <xdr:nvSpPr>
          <xdr:cNvPr id="4812832" name="Line 6443">
            <a:extLst>
              <a:ext uri="{FF2B5EF4-FFF2-40B4-BE49-F238E27FC236}">
                <a16:creationId xmlns:a16="http://schemas.microsoft.com/office/drawing/2014/main" id="{DC61BDA1-A86E-48DB-8183-60212BC275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3" name="Line 6444">
            <a:extLst>
              <a:ext uri="{FF2B5EF4-FFF2-40B4-BE49-F238E27FC236}">
                <a16:creationId xmlns:a16="http://schemas.microsoft.com/office/drawing/2014/main" id="{34A141CA-3927-4E32-A442-7444619A51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7" name="Group 6445">
          <a:extLst>
            <a:ext uri="{FF2B5EF4-FFF2-40B4-BE49-F238E27FC236}">
              <a16:creationId xmlns:a16="http://schemas.microsoft.com/office/drawing/2014/main" id="{8DB762F7-1C57-4E8B-8968-E6E59009CDC2}"/>
            </a:ext>
          </a:extLst>
        </xdr:cNvPr>
        <xdr:cNvGrpSpPr>
          <a:grpSpLocks/>
        </xdr:cNvGrpSpPr>
      </xdr:nvGrpSpPr>
      <xdr:grpSpPr bwMode="auto">
        <a:xfrm>
          <a:off x="4695825" y="10029825"/>
          <a:ext cx="266700" cy="0"/>
          <a:chOff x="466" y="3952"/>
          <a:chExt cx="28" cy="16"/>
        </a:xfrm>
      </xdr:grpSpPr>
      <xdr:sp macro="" textlink="">
        <xdr:nvSpPr>
          <xdr:cNvPr id="4812830" name="Line 6446">
            <a:extLst>
              <a:ext uri="{FF2B5EF4-FFF2-40B4-BE49-F238E27FC236}">
                <a16:creationId xmlns:a16="http://schemas.microsoft.com/office/drawing/2014/main" id="{079C962C-506E-4710-A40E-3C1357E2D8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1" name="Line 6447">
            <a:extLst>
              <a:ext uri="{FF2B5EF4-FFF2-40B4-BE49-F238E27FC236}">
                <a16:creationId xmlns:a16="http://schemas.microsoft.com/office/drawing/2014/main" id="{D99E681A-653E-4064-84F4-15F6A62CA1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68" name="Group 6448">
          <a:extLst>
            <a:ext uri="{FF2B5EF4-FFF2-40B4-BE49-F238E27FC236}">
              <a16:creationId xmlns:a16="http://schemas.microsoft.com/office/drawing/2014/main" id="{0283F43C-118E-40AC-B5C7-59C267D00D73}"/>
            </a:ext>
          </a:extLst>
        </xdr:cNvPr>
        <xdr:cNvGrpSpPr>
          <a:grpSpLocks/>
        </xdr:cNvGrpSpPr>
      </xdr:nvGrpSpPr>
      <xdr:grpSpPr bwMode="auto">
        <a:xfrm>
          <a:off x="5476875" y="10029825"/>
          <a:ext cx="228600" cy="0"/>
          <a:chOff x="466" y="3952"/>
          <a:chExt cx="28" cy="16"/>
        </a:xfrm>
      </xdr:grpSpPr>
      <xdr:sp macro="" textlink="">
        <xdr:nvSpPr>
          <xdr:cNvPr id="4812828" name="Line 6449">
            <a:extLst>
              <a:ext uri="{FF2B5EF4-FFF2-40B4-BE49-F238E27FC236}">
                <a16:creationId xmlns:a16="http://schemas.microsoft.com/office/drawing/2014/main" id="{D92671E8-05CB-4C8D-BCD2-FCCB6DA583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9" name="Line 6450">
            <a:extLst>
              <a:ext uri="{FF2B5EF4-FFF2-40B4-BE49-F238E27FC236}">
                <a16:creationId xmlns:a16="http://schemas.microsoft.com/office/drawing/2014/main" id="{1064F53E-18B3-4913-AD31-3179423BCA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9" name="Group 6451">
          <a:extLst>
            <a:ext uri="{FF2B5EF4-FFF2-40B4-BE49-F238E27FC236}">
              <a16:creationId xmlns:a16="http://schemas.microsoft.com/office/drawing/2014/main" id="{A00126F3-1E94-4239-A434-EECA7870FA78}"/>
            </a:ext>
          </a:extLst>
        </xdr:cNvPr>
        <xdr:cNvGrpSpPr>
          <a:grpSpLocks/>
        </xdr:cNvGrpSpPr>
      </xdr:nvGrpSpPr>
      <xdr:grpSpPr bwMode="auto">
        <a:xfrm>
          <a:off x="4695825" y="10029825"/>
          <a:ext cx="266700" cy="0"/>
          <a:chOff x="466" y="3952"/>
          <a:chExt cx="28" cy="16"/>
        </a:xfrm>
      </xdr:grpSpPr>
      <xdr:sp macro="" textlink="">
        <xdr:nvSpPr>
          <xdr:cNvPr id="4812826" name="Line 6452">
            <a:extLst>
              <a:ext uri="{FF2B5EF4-FFF2-40B4-BE49-F238E27FC236}">
                <a16:creationId xmlns:a16="http://schemas.microsoft.com/office/drawing/2014/main" id="{A98E8F7C-4B9E-4A08-9493-0DC246E367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7" name="Line 6453">
            <a:extLst>
              <a:ext uri="{FF2B5EF4-FFF2-40B4-BE49-F238E27FC236}">
                <a16:creationId xmlns:a16="http://schemas.microsoft.com/office/drawing/2014/main" id="{152DE627-B841-45F3-BFA2-2DB9ED43A6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0" name="Group 6454">
          <a:extLst>
            <a:ext uri="{FF2B5EF4-FFF2-40B4-BE49-F238E27FC236}">
              <a16:creationId xmlns:a16="http://schemas.microsoft.com/office/drawing/2014/main" id="{CF7A5457-98AC-4CFA-B8AB-E624E5E311E1}"/>
            </a:ext>
          </a:extLst>
        </xdr:cNvPr>
        <xdr:cNvGrpSpPr>
          <a:grpSpLocks/>
        </xdr:cNvGrpSpPr>
      </xdr:nvGrpSpPr>
      <xdr:grpSpPr bwMode="auto">
        <a:xfrm>
          <a:off x="4695825" y="10029825"/>
          <a:ext cx="266700" cy="0"/>
          <a:chOff x="466" y="3952"/>
          <a:chExt cx="28" cy="16"/>
        </a:xfrm>
      </xdr:grpSpPr>
      <xdr:sp macro="" textlink="">
        <xdr:nvSpPr>
          <xdr:cNvPr id="4812824" name="Line 6455">
            <a:extLst>
              <a:ext uri="{FF2B5EF4-FFF2-40B4-BE49-F238E27FC236}">
                <a16:creationId xmlns:a16="http://schemas.microsoft.com/office/drawing/2014/main" id="{582B881E-EFFD-4C04-A4AD-9F2BED1F7A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5" name="Line 6456">
            <a:extLst>
              <a:ext uri="{FF2B5EF4-FFF2-40B4-BE49-F238E27FC236}">
                <a16:creationId xmlns:a16="http://schemas.microsoft.com/office/drawing/2014/main" id="{BFAB109D-54D8-487E-BF46-8F83197EEB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1" name="Group 6457">
          <a:extLst>
            <a:ext uri="{FF2B5EF4-FFF2-40B4-BE49-F238E27FC236}">
              <a16:creationId xmlns:a16="http://schemas.microsoft.com/office/drawing/2014/main" id="{80994D26-CDB4-452D-AE15-32C04282C109}"/>
            </a:ext>
          </a:extLst>
        </xdr:cNvPr>
        <xdr:cNvGrpSpPr>
          <a:grpSpLocks/>
        </xdr:cNvGrpSpPr>
      </xdr:nvGrpSpPr>
      <xdr:grpSpPr bwMode="auto">
        <a:xfrm>
          <a:off x="4695825" y="10029825"/>
          <a:ext cx="266700" cy="0"/>
          <a:chOff x="466" y="3952"/>
          <a:chExt cx="28" cy="16"/>
        </a:xfrm>
      </xdr:grpSpPr>
      <xdr:sp macro="" textlink="">
        <xdr:nvSpPr>
          <xdr:cNvPr id="4812822" name="Line 6458">
            <a:extLst>
              <a:ext uri="{FF2B5EF4-FFF2-40B4-BE49-F238E27FC236}">
                <a16:creationId xmlns:a16="http://schemas.microsoft.com/office/drawing/2014/main" id="{B3179D5A-091A-44E0-AD6E-1DC8914204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3" name="Line 6459">
            <a:extLst>
              <a:ext uri="{FF2B5EF4-FFF2-40B4-BE49-F238E27FC236}">
                <a16:creationId xmlns:a16="http://schemas.microsoft.com/office/drawing/2014/main" id="{518CB48B-7E48-40F2-B90D-4B4BF1B27A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2" name="Group 6460">
          <a:extLst>
            <a:ext uri="{FF2B5EF4-FFF2-40B4-BE49-F238E27FC236}">
              <a16:creationId xmlns:a16="http://schemas.microsoft.com/office/drawing/2014/main" id="{F4440B99-A140-4833-A686-1E23C1D15794}"/>
            </a:ext>
          </a:extLst>
        </xdr:cNvPr>
        <xdr:cNvGrpSpPr>
          <a:grpSpLocks/>
        </xdr:cNvGrpSpPr>
      </xdr:nvGrpSpPr>
      <xdr:grpSpPr bwMode="auto">
        <a:xfrm>
          <a:off x="4695825" y="10029825"/>
          <a:ext cx="266700" cy="0"/>
          <a:chOff x="466" y="3952"/>
          <a:chExt cx="28" cy="16"/>
        </a:xfrm>
      </xdr:grpSpPr>
      <xdr:sp macro="" textlink="">
        <xdr:nvSpPr>
          <xdr:cNvPr id="4812820" name="Line 6461">
            <a:extLst>
              <a:ext uri="{FF2B5EF4-FFF2-40B4-BE49-F238E27FC236}">
                <a16:creationId xmlns:a16="http://schemas.microsoft.com/office/drawing/2014/main" id="{E14F55FD-7126-4728-B61D-143DEDFBA3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1" name="Line 6462">
            <a:extLst>
              <a:ext uri="{FF2B5EF4-FFF2-40B4-BE49-F238E27FC236}">
                <a16:creationId xmlns:a16="http://schemas.microsoft.com/office/drawing/2014/main" id="{59A17B6B-BF95-4042-8DB5-EA2B3CD726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73" name="Group 6463">
          <a:extLst>
            <a:ext uri="{FF2B5EF4-FFF2-40B4-BE49-F238E27FC236}">
              <a16:creationId xmlns:a16="http://schemas.microsoft.com/office/drawing/2014/main" id="{DACAE63C-6BAC-4543-8933-92E9939E0850}"/>
            </a:ext>
          </a:extLst>
        </xdr:cNvPr>
        <xdr:cNvGrpSpPr>
          <a:grpSpLocks/>
        </xdr:cNvGrpSpPr>
      </xdr:nvGrpSpPr>
      <xdr:grpSpPr bwMode="auto">
        <a:xfrm>
          <a:off x="4572000" y="10029825"/>
          <a:ext cx="228600" cy="0"/>
          <a:chOff x="466" y="3952"/>
          <a:chExt cx="28" cy="16"/>
        </a:xfrm>
      </xdr:grpSpPr>
      <xdr:sp macro="" textlink="">
        <xdr:nvSpPr>
          <xdr:cNvPr id="4812818" name="Line 6464">
            <a:extLst>
              <a:ext uri="{FF2B5EF4-FFF2-40B4-BE49-F238E27FC236}">
                <a16:creationId xmlns:a16="http://schemas.microsoft.com/office/drawing/2014/main" id="{2F57C63D-0563-43CD-B8C9-0EA2724B31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9" name="Line 6465">
            <a:extLst>
              <a:ext uri="{FF2B5EF4-FFF2-40B4-BE49-F238E27FC236}">
                <a16:creationId xmlns:a16="http://schemas.microsoft.com/office/drawing/2014/main" id="{17C144E5-0DE5-475F-81F8-F88564438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4" name="Group 6691">
          <a:extLst>
            <a:ext uri="{FF2B5EF4-FFF2-40B4-BE49-F238E27FC236}">
              <a16:creationId xmlns:a16="http://schemas.microsoft.com/office/drawing/2014/main" id="{6EF5781C-121C-4159-91AD-A07BB34EDACC}"/>
            </a:ext>
          </a:extLst>
        </xdr:cNvPr>
        <xdr:cNvGrpSpPr>
          <a:grpSpLocks/>
        </xdr:cNvGrpSpPr>
      </xdr:nvGrpSpPr>
      <xdr:grpSpPr bwMode="auto">
        <a:xfrm>
          <a:off x="4114800" y="10029825"/>
          <a:ext cx="238125" cy="0"/>
          <a:chOff x="466" y="3952"/>
          <a:chExt cx="28" cy="16"/>
        </a:xfrm>
      </xdr:grpSpPr>
      <xdr:sp macro="" textlink="">
        <xdr:nvSpPr>
          <xdr:cNvPr id="4812816" name="Line 6692">
            <a:extLst>
              <a:ext uri="{FF2B5EF4-FFF2-40B4-BE49-F238E27FC236}">
                <a16:creationId xmlns:a16="http://schemas.microsoft.com/office/drawing/2014/main" id="{8FCAEB06-B0E6-4792-881F-B50669DCB8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7" name="Line 6693">
            <a:extLst>
              <a:ext uri="{FF2B5EF4-FFF2-40B4-BE49-F238E27FC236}">
                <a16:creationId xmlns:a16="http://schemas.microsoft.com/office/drawing/2014/main" id="{447EEF13-E46A-4047-A22F-444EF3F36B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5" name="Group 6694">
          <a:extLst>
            <a:ext uri="{FF2B5EF4-FFF2-40B4-BE49-F238E27FC236}">
              <a16:creationId xmlns:a16="http://schemas.microsoft.com/office/drawing/2014/main" id="{85CE6B20-65CE-4FCF-8029-B2EDA74138C6}"/>
            </a:ext>
          </a:extLst>
        </xdr:cNvPr>
        <xdr:cNvGrpSpPr>
          <a:grpSpLocks/>
        </xdr:cNvGrpSpPr>
      </xdr:nvGrpSpPr>
      <xdr:grpSpPr bwMode="auto">
        <a:xfrm>
          <a:off x="4695825" y="10029825"/>
          <a:ext cx="266700" cy="0"/>
          <a:chOff x="466" y="3952"/>
          <a:chExt cx="28" cy="16"/>
        </a:xfrm>
      </xdr:grpSpPr>
      <xdr:sp macro="" textlink="">
        <xdr:nvSpPr>
          <xdr:cNvPr id="4812814" name="Line 6695">
            <a:extLst>
              <a:ext uri="{FF2B5EF4-FFF2-40B4-BE49-F238E27FC236}">
                <a16:creationId xmlns:a16="http://schemas.microsoft.com/office/drawing/2014/main" id="{87300D0C-59BF-4BAC-A319-8F03DDFA59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5" name="Line 6696">
            <a:extLst>
              <a:ext uri="{FF2B5EF4-FFF2-40B4-BE49-F238E27FC236}">
                <a16:creationId xmlns:a16="http://schemas.microsoft.com/office/drawing/2014/main" id="{29C90A70-690A-47BF-B251-9601B773D8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6" name="Group 6697">
          <a:extLst>
            <a:ext uri="{FF2B5EF4-FFF2-40B4-BE49-F238E27FC236}">
              <a16:creationId xmlns:a16="http://schemas.microsoft.com/office/drawing/2014/main" id="{D5DBDA81-E333-4F47-8F17-4BB888815753}"/>
            </a:ext>
          </a:extLst>
        </xdr:cNvPr>
        <xdr:cNvGrpSpPr>
          <a:grpSpLocks/>
        </xdr:cNvGrpSpPr>
      </xdr:nvGrpSpPr>
      <xdr:grpSpPr bwMode="auto">
        <a:xfrm>
          <a:off x="4114800" y="10029825"/>
          <a:ext cx="238125" cy="0"/>
          <a:chOff x="466" y="3952"/>
          <a:chExt cx="28" cy="16"/>
        </a:xfrm>
      </xdr:grpSpPr>
      <xdr:sp macro="" textlink="">
        <xdr:nvSpPr>
          <xdr:cNvPr id="4812812" name="Line 6698">
            <a:extLst>
              <a:ext uri="{FF2B5EF4-FFF2-40B4-BE49-F238E27FC236}">
                <a16:creationId xmlns:a16="http://schemas.microsoft.com/office/drawing/2014/main" id="{878B0630-5385-41D1-B2E6-6DAD35D49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3" name="Line 6699">
            <a:extLst>
              <a:ext uri="{FF2B5EF4-FFF2-40B4-BE49-F238E27FC236}">
                <a16:creationId xmlns:a16="http://schemas.microsoft.com/office/drawing/2014/main" id="{9725C5F4-A30B-4654-A2E9-128F643CF7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7" name="Group 6700">
          <a:extLst>
            <a:ext uri="{FF2B5EF4-FFF2-40B4-BE49-F238E27FC236}">
              <a16:creationId xmlns:a16="http://schemas.microsoft.com/office/drawing/2014/main" id="{AB4BAB68-3D4A-4800-B569-B195F4A9DD9D}"/>
            </a:ext>
          </a:extLst>
        </xdr:cNvPr>
        <xdr:cNvGrpSpPr>
          <a:grpSpLocks/>
        </xdr:cNvGrpSpPr>
      </xdr:nvGrpSpPr>
      <xdr:grpSpPr bwMode="auto">
        <a:xfrm>
          <a:off x="4695825" y="10029825"/>
          <a:ext cx="266700" cy="0"/>
          <a:chOff x="466" y="3952"/>
          <a:chExt cx="28" cy="16"/>
        </a:xfrm>
      </xdr:grpSpPr>
      <xdr:sp macro="" textlink="">
        <xdr:nvSpPr>
          <xdr:cNvPr id="4812810" name="Line 6701">
            <a:extLst>
              <a:ext uri="{FF2B5EF4-FFF2-40B4-BE49-F238E27FC236}">
                <a16:creationId xmlns:a16="http://schemas.microsoft.com/office/drawing/2014/main" id="{C2DF0D73-7937-4870-968A-6CC0E8F510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1" name="Line 6702">
            <a:extLst>
              <a:ext uri="{FF2B5EF4-FFF2-40B4-BE49-F238E27FC236}">
                <a16:creationId xmlns:a16="http://schemas.microsoft.com/office/drawing/2014/main" id="{A634E7D4-3A8C-4374-9277-285B431282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8" name="Group 6703">
          <a:extLst>
            <a:ext uri="{FF2B5EF4-FFF2-40B4-BE49-F238E27FC236}">
              <a16:creationId xmlns:a16="http://schemas.microsoft.com/office/drawing/2014/main" id="{5AA94553-1B33-4BAD-AE5B-6DC5015D4FC8}"/>
            </a:ext>
          </a:extLst>
        </xdr:cNvPr>
        <xdr:cNvGrpSpPr>
          <a:grpSpLocks/>
        </xdr:cNvGrpSpPr>
      </xdr:nvGrpSpPr>
      <xdr:grpSpPr bwMode="auto">
        <a:xfrm>
          <a:off x="4114800" y="10029825"/>
          <a:ext cx="238125" cy="0"/>
          <a:chOff x="466" y="3952"/>
          <a:chExt cx="28" cy="16"/>
        </a:xfrm>
      </xdr:grpSpPr>
      <xdr:sp macro="" textlink="">
        <xdr:nvSpPr>
          <xdr:cNvPr id="4812808" name="Line 6704">
            <a:extLst>
              <a:ext uri="{FF2B5EF4-FFF2-40B4-BE49-F238E27FC236}">
                <a16:creationId xmlns:a16="http://schemas.microsoft.com/office/drawing/2014/main" id="{C30F0BDA-6EAC-490E-A8C3-8410652FC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9" name="Line 6705">
            <a:extLst>
              <a:ext uri="{FF2B5EF4-FFF2-40B4-BE49-F238E27FC236}">
                <a16:creationId xmlns:a16="http://schemas.microsoft.com/office/drawing/2014/main" id="{18EC1BB1-81DA-4AA5-9368-7BEB4DCEA0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9" name="Group 6706">
          <a:extLst>
            <a:ext uri="{FF2B5EF4-FFF2-40B4-BE49-F238E27FC236}">
              <a16:creationId xmlns:a16="http://schemas.microsoft.com/office/drawing/2014/main" id="{1B681D6E-03A1-4209-84C1-B313A2C56459}"/>
            </a:ext>
          </a:extLst>
        </xdr:cNvPr>
        <xdr:cNvGrpSpPr>
          <a:grpSpLocks/>
        </xdr:cNvGrpSpPr>
      </xdr:nvGrpSpPr>
      <xdr:grpSpPr bwMode="auto">
        <a:xfrm>
          <a:off x="4695825" y="10029825"/>
          <a:ext cx="266700" cy="0"/>
          <a:chOff x="466" y="3952"/>
          <a:chExt cx="28" cy="16"/>
        </a:xfrm>
      </xdr:grpSpPr>
      <xdr:sp macro="" textlink="">
        <xdr:nvSpPr>
          <xdr:cNvPr id="4812806" name="Line 6707">
            <a:extLst>
              <a:ext uri="{FF2B5EF4-FFF2-40B4-BE49-F238E27FC236}">
                <a16:creationId xmlns:a16="http://schemas.microsoft.com/office/drawing/2014/main" id="{CDA9DE51-0067-46C9-A1D2-BDC25A258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7" name="Line 6708">
            <a:extLst>
              <a:ext uri="{FF2B5EF4-FFF2-40B4-BE49-F238E27FC236}">
                <a16:creationId xmlns:a16="http://schemas.microsoft.com/office/drawing/2014/main" id="{EC6E2387-812B-4733-B169-4CCA095C89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0" name="Group 6709">
          <a:extLst>
            <a:ext uri="{FF2B5EF4-FFF2-40B4-BE49-F238E27FC236}">
              <a16:creationId xmlns:a16="http://schemas.microsoft.com/office/drawing/2014/main" id="{CF05D1AB-A247-4B3F-B7BB-66A4DDA399C2}"/>
            </a:ext>
          </a:extLst>
        </xdr:cNvPr>
        <xdr:cNvGrpSpPr>
          <a:grpSpLocks/>
        </xdr:cNvGrpSpPr>
      </xdr:nvGrpSpPr>
      <xdr:grpSpPr bwMode="auto">
        <a:xfrm>
          <a:off x="4114800" y="10029825"/>
          <a:ext cx="238125" cy="0"/>
          <a:chOff x="466" y="3952"/>
          <a:chExt cx="28" cy="16"/>
        </a:xfrm>
      </xdr:grpSpPr>
      <xdr:sp macro="" textlink="">
        <xdr:nvSpPr>
          <xdr:cNvPr id="4812804" name="Line 6710">
            <a:extLst>
              <a:ext uri="{FF2B5EF4-FFF2-40B4-BE49-F238E27FC236}">
                <a16:creationId xmlns:a16="http://schemas.microsoft.com/office/drawing/2014/main" id="{2625FB37-5317-493B-9D60-B33E8C57CA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5" name="Line 6711">
            <a:extLst>
              <a:ext uri="{FF2B5EF4-FFF2-40B4-BE49-F238E27FC236}">
                <a16:creationId xmlns:a16="http://schemas.microsoft.com/office/drawing/2014/main" id="{7FB03315-5095-4CD5-82FA-7C9C627A97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1" name="Group 6712">
          <a:extLst>
            <a:ext uri="{FF2B5EF4-FFF2-40B4-BE49-F238E27FC236}">
              <a16:creationId xmlns:a16="http://schemas.microsoft.com/office/drawing/2014/main" id="{B4F147BA-8091-43A3-89D6-AFA761434153}"/>
            </a:ext>
          </a:extLst>
        </xdr:cNvPr>
        <xdr:cNvGrpSpPr>
          <a:grpSpLocks/>
        </xdr:cNvGrpSpPr>
      </xdr:nvGrpSpPr>
      <xdr:grpSpPr bwMode="auto">
        <a:xfrm>
          <a:off x="4114800" y="10029825"/>
          <a:ext cx="238125" cy="0"/>
          <a:chOff x="466" y="3952"/>
          <a:chExt cx="28" cy="16"/>
        </a:xfrm>
      </xdr:grpSpPr>
      <xdr:sp macro="" textlink="">
        <xdr:nvSpPr>
          <xdr:cNvPr id="4812802" name="Line 6713">
            <a:extLst>
              <a:ext uri="{FF2B5EF4-FFF2-40B4-BE49-F238E27FC236}">
                <a16:creationId xmlns:a16="http://schemas.microsoft.com/office/drawing/2014/main" id="{8EF4AD57-1B3C-45CD-A1B0-69D560646E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3" name="Line 6714">
            <a:extLst>
              <a:ext uri="{FF2B5EF4-FFF2-40B4-BE49-F238E27FC236}">
                <a16:creationId xmlns:a16="http://schemas.microsoft.com/office/drawing/2014/main" id="{945376DA-D5E5-4B0B-99FC-F1C539F78E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2" name="Group 6715">
          <a:extLst>
            <a:ext uri="{FF2B5EF4-FFF2-40B4-BE49-F238E27FC236}">
              <a16:creationId xmlns:a16="http://schemas.microsoft.com/office/drawing/2014/main" id="{093AA677-2705-421E-AFF4-6E7A1EF10B0B}"/>
            </a:ext>
          </a:extLst>
        </xdr:cNvPr>
        <xdr:cNvGrpSpPr>
          <a:grpSpLocks/>
        </xdr:cNvGrpSpPr>
      </xdr:nvGrpSpPr>
      <xdr:grpSpPr bwMode="auto">
        <a:xfrm>
          <a:off x="4114800" y="10029825"/>
          <a:ext cx="238125" cy="0"/>
          <a:chOff x="466" y="3952"/>
          <a:chExt cx="28" cy="16"/>
        </a:xfrm>
      </xdr:grpSpPr>
      <xdr:sp macro="" textlink="">
        <xdr:nvSpPr>
          <xdr:cNvPr id="4812800" name="Line 6716">
            <a:extLst>
              <a:ext uri="{FF2B5EF4-FFF2-40B4-BE49-F238E27FC236}">
                <a16:creationId xmlns:a16="http://schemas.microsoft.com/office/drawing/2014/main" id="{462C9294-40F5-4256-A945-43A1DDA56B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1" name="Line 6717">
            <a:extLst>
              <a:ext uri="{FF2B5EF4-FFF2-40B4-BE49-F238E27FC236}">
                <a16:creationId xmlns:a16="http://schemas.microsoft.com/office/drawing/2014/main" id="{049A5D49-4109-40EC-9981-556DE42A62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3" name="Group 6718">
          <a:extLst>
            <a:ext uri="{FF2B5EF4-FFF2-40B4-BE49-F238E27FC236}">
              <a16:creationId xmlns:a16="http://schemas.microsoft.com/office/drawing/2014/main" id="{40812523-FB2D-43C2-A03C-A6A5DBCC44C7}"/>
            </a:ext>
          </a:extLst>
        </xdr:cNvPr>
        <xdr:cNvGrpSpPr>
          <a:grpSpLocks/>
        </xdr:cNvGrpSpPr>
      </xdr:nvGrpSpPr>
      <xdr:grpSpPr bwMode="auto">
        <a:xfrm>
          <a:off x="4114800" y="10029825"/>
          <a:ext cx="238125" cy="0"/>
          <a:chOff x="466" y="3952"/>
          <a:chExt cx="28" cy="16"/>
        </a:xfrm>
      </xdr:grpSpPr>
      <xdr:sp macro="" textlink="">
        <xdr:nvSpPr>
          <xdr:cNvPr id="4812798" name="Line 6719">
            <a:extLst>
              <a:ext uri="{FF2B5EF4-FFF2-40B4-BE49-F238E27FC236}">
                <a16:creationId xmlns:a16="http://schemas.microsoft.com/office/drawing/2014/main" id="{38F56F4F-85FB-4ADC-A30A-B89D19C85F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9" name="Line 6720">
            <a:extLst>
              <a:ext uri="{FF2B5EF4-FFF2-40B4-BE49-F238E27FC236}">
                <a16:creationId xmlns:a16="http://schemas.microsoft.com/office/drawing/2014/main" id="{63042B44-B1B8-432A-A71A-E55410708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4" name="Group 6721">
          <a:extLst>
            <a:ext uri="{FF2B5EF4-FFF2-40B4-BE49-F238E27FC236}">
              <a16:creationId xmlns:a16="http://schemas.microsoft.com/office/drawing/2014/main" id="{3CB1D16B-3C15-4D10-8710-559D9CBC76A3}"/>
            </a:ext>
          </a:extLst>
        </xdr:cNvPr>
        <xdr:cNvGrpSpPr>
          <a:grpSpLocks/>
        </xdr:cNvGrpSpPr>
      </xdr:nvGrpSpPr>
      <xdr:grpSpPr bwMode="auto">
        <a:xfrm>
          <a:off x="5133975" y="10029825"/>
          <a:ext cx="0" cy="0"/>
          <a:chOff x="466" y="3952"/>
          <a:chExt cx="28" cy="16"/>
        </a:xfrm>
      </xdr:grpSpPr>
      <xdr:sp macro="" textlink="">
        <xdr:nvSpPr>
          <xdr:cNvPr id="4812796" name="Line 6722">
            <a:extLst>
              <a:ext uri="{FF2B5EF4-FFF2-40B4-BE49-F238E27FC236}">
                <a16:creationId xmlns:a16="http://schemas.microsoft.com/office/drawing/2014/main" id="{9FC813C3-35E8-43F3-B6DE-3048183500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7" name="Line 6723">
            <a:extLst>
              <a:ext uri="{FF2B5EF4-FFF2-40B4-BE49-F238E27FC236}">
                <a16:creationId xmlns:a16="http://schemas.microsoft.com/office/drawing/2014/main" id="{0E3C21E9-3326-45B3-8A87-0D5BEFAA1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5" name="Group 6724">
          <a:extLst>
            <a:ext uri="{FF2B5EF4-FFF2-40B4-BE49-F238E27FC236}">
              <a16:creationId xmlns:a16="http://schemas.microsoft.com/office/drawing/2014/main" id="{EDB6F9E9-6283-41DF-B83C-707B36239CCD}"/>
            </a:ext>
          </a:extLst>
        </xdr:cNvPr>
        <xdr:cNvGrpSpPr>
          <a:grpSpLocks/>
        </xdr:cNvGrpSpPr>
      </xdr:nvGrpSpPr>
      <xdr:grpSpPr bwMode="auto">
        <a:xfrm>
          <a:off x="5133975" y="10029825"/>
          <a:ext cx="0" cy="0"/>
          <a:chOff x="466" y="3952"/>
          <a:chExt cx="28" cy="16"/>
        </a:xfrm>
      </xdr:grpSpPr>
      <xdr:sp macro="" textlink="">
        <xdr:nvSpPr>
          <xdr:cNvPr id="4812794" name="Line 6725">
            <a:extLst>
              <a:ext uri="{FF2B5EF4-FFF2-40B4-BE49-F238E27FC236}">
                <a16:creationId xmlns:a16="http://schemas.microsoft.com/office/drawing/2014/main" id="{36875C2D-95AF-4F4E-8621-858913B712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5" name="Line 6726">
            <a:extLst>
              <a:ext uri="{FF2B5EF4-FFF2-40B4-BE49-F238E27FC236}">
                <a16:creationId xmlns:a16="http://schemas.microsoft.com/office/drawing/2014/main" id="{1D7A3939-DA7D-4C55-8B6C-E1C0FFC824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6" name="Group 6727">
          <a:extLst>
            <a:ext uri="{FF2B5EF4-FFF2-40B4-BE49-F238E27FC236}">
              <a16:creationId xmlns:a16="http://schemas.microsoft.com/office/drawing/2014/main" id="{E70505AA-86DE-46BF-BEBF-9EB8ACCA2A83}"/>
            </a:ext>
          </a:extLst>
        </xdr:cNvPr>
        <xdr:cNvGrpSpPr>
          <a:grpSpLocks/>
        </xdr:cNvGrpSpPr>
      </xdr:nvGrpSpPr>
      <xdr:grpSpPr bwMode="auto">
        <a:xfrm>
          <a:off x="5133975" y="10029825"/>
          <a:ext cx="0" cy="0"/>
          <a:chOff x="466" y="3952"/>
          <a:chExt cx="28" cy="16"/>
        </a:xfrm>
      </xdr:grpSpPr>
      <xdr:sp macro="" textlink="">
        <xdr:nvSpPr>
          <xdr:cNvPr id="4812792" name="Line 6728">
            <a:extLst>
              <a:ext uri="{FF2B5EF4-FFF2-40B4-BE49-F238E27FC236}">
                <a16:creationId xmlns:a16="http://schemas.microsoft.com/office/drawing/2014/main" id="{15D30A6F-7216-4542-881E-1AC8763A5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3" name="Line 6729">
            <a:extLst>
              <a:ext uri="{FF2B5EF4-FFF2-40B4-BE49-F238E27FC236}">
                <a16:creationId xmlns:a16="http://schemas.microsoft.com/office/drawing/2014/main" id="{39FC25B4-1501-4A2B-BD7D-255246A018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7" name="Group 6730">
          <a:extLst>
            <a:ext uri="{FF2B5EF4-FFF2-40B4-BE49-F238E27FC236}">
              <a16:creationId xmlns:a16="http://schemas.microsoft.com/office/drawing/2014/main" id="{99372B5E-45E9-4CA5-AFC8-DD4251AF8D6B}"/>
            </a:ext>
          </a:extLst>
        </xdr:cNvPr>
        <xdr:cNvGrpSpPr>
          <a:grpSpLocks/>
        </xdr:cNvGrpSpPr>
      </xdr:nvGrpSpPr>
      <xdr:grpSpPr bwMode="auto">
        <a:xfrm>
          <a:off x="5133975" y="10029825"/>
          <a:ext cx="0" cy="0"/>
          <a:chOff x="466" y="3952"/>
          <a:chExt cx="28" cy="16"/>
        </a:xfrm>
      </xdr:grpSpPr>
      <xdr:sp macro="" textlink="">
        <xdr:nvSpPr>
          <xdr:cNvPr id="4812790" name="Line 6731">
            <a:extLst>
              <a:ext uri="{FF2B5EF4-FFF2-40B4-BE49-F238E27FC236}">
                <a16:creationId xmlns:a16="http://schemas.microsoft.com/office/drawing/2014/main" id="{0E2B03A5-1234-4489-9356-A47FDD5C0A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1" name="Line 6732">
            <a:extLst>
              <a:ext uri="{FF2B5EF4-FFF2-40B4-BE49-F238E27FC236}">
                <a16:creationId xmlns:a16="http://schemas.microsoft.com/office/drawing/2014/main" id="{3EA1AD9C-B481-4C4E-B852-D518B55270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088" name="Group 6733">
          <a:extLst>
            <a:ext uri="{FF2B5EF4-FFF2-40B4-BE49-F238E27FC236}">
              <a16:creationId xmlns:a16="http://schemas.microsoft.com/office/drawing/2014/main" id="{16BE0D3A-3F56-4D62-BCDB-354C2DA9C931}"/>
            </a:ext>
          </a:extLst>
        </xdr:cNvPr>
        <xdr:cNvGrpSpPr>
          <a:grpSpLocks/>
        </xdr:cNvGrpSpPr>
      </xdr:nvGrpSpPr>
      <xdr:grpSpPr bwMode="auto">
        <a:xfrm>
          <a:off x="4048125" y="10029825"/>
          <a:ext cx="266700" cy="0"/>
          <a:chOff x="466" y="3952"/>
          <a:chExt cx="28" cy="16"/>
        </a:xfrm>
      </xdr:grpSpPr>
      <xdr:sp macro="" textlink="">
        <xdr:nvSpPr>
          <xdr:cNvPr id="4812788" name="Line 6734">
            <a:extLst>
              <a:ext uri="{FF2B5EF4-FFF2-40B4-BE49-F238E27FC236}">
                <a16:creationId xmlns:a16="http://schemas.microsoft.com/office/drawing/2014/main" id="{73E4111A-F87D-4FB5-A32D-0ACECCD284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9" name="Line 6735">
            <a:extLst>
              <a:ext uri="{FF2B5EF4-FFF2-40B4-BE49-F238E27FC236}">
                <a16:creationId xmlns:a16="http://schemas.microsoft.com/office/drawing/2014/main" id="{595B8F3E-3649-455C-8A5C-3BE1AD0252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089" name="Group 6736">
          <a:extLst>
            <a:ext uri="{FF2B5EF4-FFF2-40B4-BE49-F238E27FC236}">
              <a16:creationId xmlns:a16="http://schemas.microsoft.com/office/drawing/2014/main" id="{62BDDF67-D006-44D1-96F3-980AC5EDBEF0}"/>
            </a:ext>
          </a:extLst>
        </xdr:cNvPr>
        <xdr:cNvGrpSpPr>
          <a:grpSpLocks/>
        </xdr:cNvGrpSpPr>
      </xdr:nvGrpSpPr>
      <xdr:grpSpPr bwMode="auto">
        <a:xfrm>
          <a:off x="4029075" y="10029825"/>
          <a:ext cx="266700" cy="0"/>
          <a:chOff x="466" y="3952"/>
          <a:chExt cx="28" cy="16"/>
        </a:xfrm>
      </xdr:grpSpPr>
      <xdr:sp macro="" textlink="">
        <xdr:nvSpPr>
          <xdr:cNvPr id="4812786" name="Line 6737">
            <a:extLst>
              <a:ext uri="{FF2B5EF4-FFF2-40B4-BE49-F238E27FC236}">
                <a16:creationId xmlns:a16="http://schemas.microsoft.com/office/drawing/2014/main" id="{4B0FBA52-0BF7-4B66-BEAC-BEA4652BAB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7" name="Line 6738">
            <a:extLst>
              <a:ext uri="{FF2B5EF4-FFF2-40B4-BE49-F238E27FC236}">
                <a16:creationId xmlns:a16="http://schemas.microsoft.com/office/drawing/2014/main" id="{0438A0ED-578D-46FA-A7D8-A75646F8FD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0" name="Group 6739">
          <a:extLst>
            <a:ext uri="{FF2B5EF4-FFF2-40B4-BE49-F238E27FC236}">
              <a16:creationId xmlns:a16="http://schemas.microsoft.com/office/drawing/2014/main" id="{DFC3C3D8-24D1-4BF9-A2AA-CA2297425553}"/>
            </a:ext>
          </a:extLst>
        </xdr:cNvPr>
        <xdr:cNvGrpSpPr>
          <a:grpSpLocks/>
        </xdr:cNvGrpSpPr>
      </xdr:nvGrpSpPr>
      <xdr:grpSpPr bwMode="auto">
        <a:xfrm>
          <a:off x="4057650" y="10029825"/>
          <a:ext cx="266700" cy="0"/>
          <a:chOff x="466" y="3952"/>
          <a:chExt cx="28" cy="16"/>
        </a:xfrm>
      </xdr:grpSpPr>
      <xdr:sp macro="" textlink="">
        <xdr:nvSpPr>
          <xdr:cNvPr id="4812784" name="Line 6740">
            <a:extLst>
              <a:ext uri="{FF2B5EF4-FFF2-40B4-BE49-F238E27FC236}">
                <a16:creationId xmlns:a16="http://schemas.microsoft.com/office/drawing/2014/main" id="{8EA216BC-ADD9-40B4-A45E-ED99666320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5" name="Line 6741">
            <a:extLst>
              <a:ext uri="{FF2B5EF4-FFF2-40B4-BE49-F238E27FC236}">
                <a16:creationId xmlns:a16="http://schemas.microsoft.com/office/drawing/2014/main" id="{13B32D00-3EB9-46A5-8261-C6C301BC4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091" name="Group 6742">
          <a:extLst>
            <a:ext uri="{FF2B5EF4-FFF2-40B4-BE49-F238E27FC236}">
              <a16:creationId xmlns:a16="http://schemas.microsoft.com/office/drawing/2014/main" id="{FE71C098-BDA0-48B3-9114-9EA54C0E47F7}"/>
            </a:ext>
          </a:extLst>
        </xdr:cNvPr>
        <xdr:cNvGrpSpPr>
          <a:grpSpLocks/>
        </xdr:cNvGrpSpPr>
      </xdr:nvGrpSpPr>
      <xdr:grpSpPr bwMode="auto">
        <a:xfrm>
          <a:off x="4629150" y="10029825"/>
          <a:ext cx="266700" cy="0"/>
          <a:chOff x="466" y="3952"/>
          <a:chExt cx="28" cy="16"/>
        </a:xfrm>
      </xdr:grpSpPr>
      <xdr:sp macro="" textlink="">
        <xdr:nvSpPr>
          <xdr:cNvPr id="4812782" name="Line 6743">
            <a:extLst>
              <a:ext uri="{FF2B5EF4-FFF2-40B4-BE49-F238E27FC236}">
                <a16:creationId xmlns:a16="http://schemas.microsoft.com/office/drawing/2014/main" id="{93F6DC43-9886-45F6-A0B6-BB9580DA9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3" name="Line 6744">
            <a:extLst>
              <a:ext uri="{FF2B5EF4-FFF2-40B4-BE49-F238E27FC236}">
                <a16:creationId xmlns:a16="http://schemas.microsoft.com/office/drawing/2014/main" id="{CFE3EE70-38B4-40CB-A0A5-05A99CD38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092" name="Group 6745">
          <a:extLst>
            <a:ext uri="{FF2B5EF4-FFF2-40B4-BE49-F238E27FC236}">
              <a16:creationId xmlns:a16="http://schemas.microsoft.com/office/drawing/2014/main" id="{C5CFAE05-BC8E-4173-A349-A64779AC5D22}"/>
            </a:ext>
          </a:extLst>
        </xdr:cNvPr>
        <xdr:cNvGrpSpPr>
          <a:grpSpLocks/>
        </xdr:cNvGrpSpPr>
      </xdr:nvGrpSpPr>
      <xdr:grpSpPr bwMode="auto">
        <a:xfrm>
          <a:off x="4657725" y="10029825"/>
          <a:ext cx="266700" cy="0"/>
          <a:chOff x="466" y="3952"/>
          <a:chExt cx="28" cy="16"/>
        </a:xfrm>
      </xdr:grpSpPr>
      <xdr:sp macro="" textlink="">
        <xdr:nvSpPr>
          <xdr:cNvPr id="4812780" name="Line 6746">
            <a:extLst>
              <a:ext uri="{FF2B5EF4-FFF2-40B4-BE49-F238E27FC236}">
                <a16:creationId xmlns:a16="http://schemas.microsoft.com/office/drawing/2014/main" id="{8F936047-07CA-4BA8-9E6A-0632BE5C00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1" name="Line 6747">
            <a:extLst>
              <a:ext uri="{FF2B5EF4-FFF2-40B4-BE49-F238E27FC236}">
                <a16:creationId xmlns:a16="http://schemas.microsoft.com/office/drawing/2014/main" id="{9766EFCC-C7F1-4D08-B899-364A645A6E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093" name="Group 6748">
          <a:extLst>
            <a:ext uri="{FF2B5EF4-FFF2-40B4-BE49-F238E27FC236}">
              <a16:creationId xmlns:a16="http://schemas.microsoft.com/office/drawing/2014/main" id="{1BA04064-24BE-4A15-896C-23521F329AB4}"/>
            </a:ext>
          </a:extLst>
        </xdr:cNvPr>
        <xdr:cNvGrpSpPr>
          <a:grpSpLocks/>
        </xdr:cNvGrpSpPr>
      </xdr:nvGrpSpPr>
      <xdr:grpSpPr bwMode="auto">
        <a:xfrm>
          <a:off x="4648200" y="10029825"/>
          <a:ext cx="266700" cy="0"/>
          <a:chOff x="466" y="3952"/>
          <a:chExt cx="28" cy="16"/>
        </a:xfrm>
      </xdr:grpSpPr>
      <xdr:sp macro="" textlink="">
        <xdr:nvSpPr>
          <xdr:cNvPr id="4812778" name="Line 6749">
            <a:extLst>
              <a:ext uri="{FF2B5EF4-FFF2-40B4-BE49-F238E27FC236}">
                <a16:creationId xmlns:a16="http://schemas.microsoft.com/office/drawing/2014/main" id="{5B249D2C-9712-4E8A-B6DF-4AD8B3E3A8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9" name="Line 6750">
            <a:extLst>
              <a:ext uri="{FF2B5EF4-FFF2-40B4-BE49-F238E27FC236}">
                <a16:creationId xmlns:a16="http://schemas.microsoft.com/office/drawing/2014/main" id="{9AFBB812-2C3E-4FA7-B586-234B7A3A19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094" name="Group 6751">
          <a:extLst>
            <a:ext uri="{FF2B5EF4-FFF2-40B4-BE49-F238E27FC236}">
              <a16:creationId xmlns:a16="http://schemas.microsoft.com/office/drawing/2014/main" id="{3DB0BB2F-6C76-4CFD-80FE-3B54D4FAEBC8}"/>
            </a:ext>
          </a:extLst>
        </xdr:cNvPr>
        <xdr:cNvGrpSpPr>
          <a:grpSpLocks/>
        </xdr:cNvGrpSpPr>
      </xdr:nvGrpSpPr>
      <xdr:grpSpPr bwMode="auto">
        <a:xfrm>
          <a:off x="4038600" y="10029825"/>
          <a:ext cx="266700" cy="0"/>
          <a:chOff x="466" y="3952"/>
          <a:chExt cx="28" cy="16"/>
        </a:xfrm>
      </xdr:grpSpPr>
      <xdr:sp macro="" textlink="">
        <xdr:nvSpPr>
          <xdr:cNvPr id="4812776" name="Line 6752">
            <a:extLst>
              <a:ext uri="{FF2B5EF4-FFF2-40B4-BE49-F238E27FC236}">
                <a16:creationId xmlns:a16="http://schemas.microsoft.com/office/drawing/2014/main" id="{1D421C6A-5AEF-4FE2-8365-D6EDC2A9A7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7" name="Line 6753">
            <a:extLst>
              <a:ext uri="{FF2B5EF4-FFF2-40B4-BE49-F238E27FC236}">
                <a16:creationId xmlns:a16="http://schemas.microsoft.com/office/drawing/2014/main" id="{A5D22116-30DB-47DC-9378-6B4BFA5803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095" name="Group 6754">
          <a:extLst>
            <a:ext uri="{FF2B5EF4-FFF2-40B4-BE49-F238E27FC236}">
              <a16:creationId xmlns:a16="http://schemas.microsoft.com/office/drawing/2014/main" id="{F7AB275E-F480-459F-9586-E8522D0356DB}"/>
            </a:ext>
          </a:extLst>
        </xdr:cNvPr>
        <xdr:cNvGrpSpPr>
          <a:grpSpLocks/>
        </xdr:cNvGrpSpPr>
      </xdr:nvGrpSpPr>
      <xdr:grpSpPr bwMode="auto">
        <a:xfrm>
          <a:off x="4086225" y="10029825"/>
          <a:ext cx="266700" cy="0"/>
          <a:chOff x="466" y="3952"/>
          <a:chExt cx="28" cy="16"/>
        </a:xfrm>
      </xdr:grpSpPr>
      <xdr:sp macro="" textlink="">
        <xdr:nvSpPr>
          <xdr:cNvPr id="4812774" name="Line 6755">
            <a:extLst>
              <a:ext uri="{FF2B5EF4-FFF2-40B4-BE49-F238E27FC236}">
                <a16:creationId xmlns:a16="http://schemas.microsoft.com/office/drawing/2014/main" id="{7546CD9B-6AC2-44E1-9186-CABA9EA9E5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5" name="Line 6756">
            <a:extLst>
              <a:ext uri="{FF2B5EF4-FFF2-40B4-BE49-F238E27FC236}">
                <a16:creationId xmlns:a16="http://schemas.microsoft.com/office/drawing/2014/main" id="{4F9408EB-013C-4421-94D8-EC77169876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096" name="Group 6757">
          <a:extLst>
            <a:ext uri="{FF2B5EF4-FFF2-40B4-BE49-F238E27FC236}">
              <a16:creationId xmlns:a16="http://schemas.microsoft.com/office/drawing/2014/main" id="{D1E62DB3-313A-444B-9B41-0D94FD490F4E}"/>
            </a:ext>
          </a:extLst>
        </xdr:cNvPr>
        <xdr:cNvGrpSpPr>
          <a:grpSpLocks/>
        </xdr:cNvGrpSpPr>
      </xdr:nvGrpSpPr>
      <xdr:grpSpPr bwMode="auto">
        <a:xfrm>
          <a:off x="4067175" y="10029825"/>
          <a:ext cx="266700" cy="0"/>
          <a:chOff x="466" y="3952"/>
          <a:chExt cx="28" cy="16"/>
        </a:xfrm>
      </xdr:grpSpPr>
      <xdr:sp macro="" textlink="">
        <xdr:nvSpPr>
          <xdr:cNvPr id="4812772" name="Line 6758">
            <a:extLst>
              <a:ext uri="{FF2B5EF4-FFF2-40B4-BE49-F238E27FC236}">
                <a16:creationId xmlns:a16="http://schemas.microsoft.com/office/drawing/2014/main" id="{9581B212-2AF8-45C2-A872-8D266B1751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3" name="Line 6759">
            <a:extLst>
              <a:ext uri="{FF2B5EF4-FFF2-40B4-BE49-F238E27FC236}">
                <a16:creationId xmlns:a16="http://schemas.microsoft.com/office/drawing/2014/main" id="{6915896D-D7B5-4080-BF9C-7E7821E6D4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7" name="Group 6760">
          <a:extLst>
            <a:ext uri="{FF2B5EF4-FFF2-40B4-BE49-F238E27FC236}">
              <a16:creationId xmlns:a16="http://schemas.microsoft.com/office/drawing/2014/main" id="{BC7F44E4-9D5D-4011-91C9-6763EEFC1485}"/>
            </a:ext>
          </a:extLst>
        </xdr:cNvPr>
        <xdr:cNvGrpSpPr>
          <a:grpSpLocks/>
        </xdr:cNvGrpSpPr>
      </xdr:nvGrpSpPr>
      <xdr:grpSpPr bwMode="auto">
        <a:xfrm>
          <a:off x="4057650" y="10029825"/>
          <a:ext cx="266700" cy="0"/>
          <a:chOff x="466" y="3952"/>
          <a:chExt cx="28" cy="16"/>
        </a:xfrm>
      </xdr:grpSpPr>
      <xdr:sp macro="" textlink="">
        <xdr:nvSpPr>
          <xdr:cNvPr id="4812770" name="Line 6761">
            <a:extLst>
              <a:ext uri="{FF2B5EF4-FFF2-40B4-BE49-F238E27FC236}">
                <a16:creationId xmlns:a16="http://schemas.microsoft.com/office/drawing/2014/main" id="{7ADDAFD3-1547-4B9B-A166-08DA8B2057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1" name="Line 6762">
            <a:extLst>
              <a:ext uri="{FF2B5EF4-FFF2-40B4-BE49-F238E27FC236}">
                <a16:creationId xmlns:a16="http://schemas.microsoft.com/office/drawing/2014/main" id="{42788085-52C9-44AD-B444-A014A0BCF3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8" name="Group 6763">
          <a:extLst>
            <a:ext uri="{FF2B5EF4-FFF2-40B4-BE49-F238E27FC236}">
              <a16:creationId xmlns:a16="http://schemas.microsoft.com/office/drawing/2014/main" id="{22E8AA85-4757-492E-9B37-06EECDE0745F}"/>
            </a:ext>
          </a:extLst>
        </xdr:cNvPr>
        <xdr:cNvGrpSpPr>
          <a:grpSpLocks/>
        </xdr:cNvGrpSpPr>
      </xdr:nvGrpSpPr>
      <xdr:grpSpPr bwMode="auto">
        <a:xfrm>
          <a:off x="4114800" y="10029825"/>
          <a:ext cx="238125" cy="0"/>
          <a:chOff x="466" y="3952"/>
          <a:chExt cx="28" cy="16"/>
        </a:xfrm>
      </xdr:grpSpPr>
      <xdr:sp macro="" textlink="">
        <xdr:nvSpPr>
          <xdr:cNvPr id="4812768" name="Line 6764">
            <a:extLst>
              <a:ext uri="{FF2B5EF4-FFF2-40B4-BE49-F238E27FC236}">
                <a16:creationId xmlns:a16="http://schemas.microsoft.com/office/drawing/2014/main" id="{9AEC80CB-BF39-40EA-8B12-B95B9772FB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9" name="Line 6765">
            <a:extLst>
              <a:ext uri="{FF2B5EF4-FFF2-40B4-BE49-F238E27FC236}">
                <a16:creationId xmlns:a16="http://schemas.microsoft.com/office/drawing/2014/main" id="{ADACC80C-7F2B-4B63-8BEA-0D6FB5CEBD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9" name="Group 6766">
          <a:extLst>
            <a:ext uri="{FF2B5EF4-FFF2-40B4-BE49-F238E27FC236}">
              <a16:creationId xmlns:a16="http://schemas.microsoft.com/office/drawing/2014/main" id="{2BC12817-432A-47BA-8996-F57314831B0B}"/>
            </a:ext>
          </a:extLst>
        </xdr:cNvPr>
        <xdr:cNvGrpSpPr>
          <a:grpSpLocks/>
        </xdr:cNvGrpSpPr>
      </xdr:nvGrpSpPr>
      <xdr:grpSpPr bwMode="auto">
        <a:xfrm>
          <a:off x="4114800" y="10029825"/>
          <a:ext cx="238125" cy="0"/>
          <a:chOff x="466" y="3952"/>
          <a:chExt cx="28" cy="16"/>
        </a:xfrm>
      </xdr:grpSpPr>
      <xdr:sp macro="" textlink="">
        <xdr:nvSpPr>
          <xdr:cNvPr id="4812766" name="Line 6767">
            <a:extLst>
              <a:ext uri="{FF2B5EF4-FFF2-40B4-BE49-F238E27FC236}">
                <a16:creationId xmlns:a16="http://schemas.microsoft.com/office/drawing/2014/main" id="{F56CF9A0-ECF7-4FC8-A39E-85BFD2423D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7" name="Line 6768">
            <a:extLst>
              <a:ext uri="{FF2B5EF4-FFF2-40B4-BE49-F238E27FC236}">
                <a16:creationId xmlns:a16="http://schemas.microsoft.com/office/drawing/2014/main" id="{85B30C75-E0B0-464C-AC13-C049628789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0" name="Group 6769">
          <a:extLst>
            <a:ext uri="{FF2B5EF4-FFF2-40B4-BE49-F238E27FC236}">
              <a16:creationId xmlns:a16="http://schemas.microsoft.com/office/drawing/2014/main" id="{352406B3-A392-4448-99D5-7C5C2786AD13}"/>
            </a:ext>
          </a:extLst>
        </xdr:cNvPr>
        <xdr:cNvGrpSpPr>
          <a:grpSpLocks/>
        </xdr:cNvGrpSpPr>
      </xdr:nvGrpSpPr>
      <xdr:grpSpPr bwMode="auto">
        <a:xfrm>
          <a:off x="4114800" y="10029825"/>
          <a:ext cx="238125" cy="0"/>
          <a:chOff x="466" y="3952"/>
          <a:chExt cx="28" cy="16"/>
        </a:xfrm>
      </xdr:grpSpPr>
      <xdr:sp macro="" textlink="">
        <xdr:nvSpPr>
          <xdr:cNvPr id="4812764" name="Line 6770">
            <a:extLst>
              <a:ext uri="{FF2B5EF4-FFF2-40B4-BE49-F238E27FC236}">
                <a16:creationId xmlns:a16="http://schemas.microsoft.com/office/drawing/2014/main" id="{A217A57C-4756-4E45-B346-74AEDF274F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5" name="Line 6771">
            <a:extLst>
              <a:ext uri="{FF2B5EF4-FFF2-40B4-BE49-F238E27FC236}">
                <a16:creationId xmlns:a16="http://schemas.microsoft.com/office/drawing/2014/main" id="{9EAA8D2C-0099-46A6-BD5A-D2CB4B80F1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1" name="Group 6772">
          <a:extLst>
            <a:ext uri="{FF2B5EF4-FFF2-40B4-BE49-F238E27FC236}">
              <a16:creationId xmlns:a16="http://schemas.microsoft.com/office/drawing/2014/main" id="{AE11ACE9-4692-4665-B7FD-C91D7E0F6C2B}"/>
            </a:ext>
          </a:extLst>
        </xdr:cNvPr>
        <xdr:cNvGrpSpPr>
          <a:grpSpLocks/>
        </xdr:cNvGrpSpPr>
      </xdr:nvGrpSpPr>
      <xdr:grpSpPr bwMode="auto">
        <a:xfrm>
          <a:off x="4114800" y="10029825"/>
          <a:ext cx="238125" cy="0"/>
          <a:chOff x="466" y="3952"/>
          <a:chExt cx="28" cy="16"/>
        </a:xfrm>
      </xdr:grpSpPr>
      <xdr:sp macro="" textlink="">
        <xdr:nvSpPr>
          <xdr:cNvPr id="4812762" name="Line 6773">
            <a:extLst>
              <a:ext uri="{FF2B5EF4-FFF2-40B4-BE49-F238E27FC236}">
                <a16:creationId xmlns:a16="http://schemas.microsoft.com/office/drawing/2014/main" id="{E03F0008-6AC4-4F6E-B363-0063E80E31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3" name="Line 6774">
            <a:extLst>
              <a:ext uri="{FF2B5EF4-FFF2-40B4-BE49-F238E27FC236}">
                <a16:creationId xmlns:a16="http://schemas.microsoft.com/office/drawing/2014/main" id="{A45B84FE-E657-42B6-847E-C1CEFA793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2" name="Group 6775">
          <a:extLst>
            <a:ext uri="{FF2B5EF4-FFF2-40B4-BE49-F238E27FC236}">
              <a16:creationId xmlns:a16="http://schemas.microsoft.com/office/drawing/2014/main" id="{C574F694-D387-443C-9F58-09112A770D7C}"/>
            </a:ext>
          </a:extLst>
        </xdr:cNvPr>
        <xdr:cNvGrpSpPr>
          <a:grpSpLocks/>
        </xdr:cNvGrpSpPr>
      </xdr:nvGrpSpPr>
      <xdr:grpSpPr bwMode="auto">
        <a:xfrm>
          <a:off x="4114800" y="10029825"/>
          <a:ext cx="238125" cy="0"/>
          <a:chOff x="466" y="3952"/>
          <a:chExt cx="28" cy="16"/>
        </a:xfrm>
      </xdr:grpSpPr>
      <xdr:sp macro="" textlink="">
        <xdr:nvSpPr>
          <xdr:cNvPr id="4812760" name="Line 6776">
            <a:extLst>
              <a:ext uri="{FF2B5EF4-FFF2-40B4-BE49-F238E27FC236}">
                <a16:creationId xmlns:a16="http://schemas.microsoft.com/office/drawing/2014/main" id="{9D75DF89-957F-472E-B757-7041A4B138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1" name="Line 6777">
            <a:extLst>
              <a:ext uri="{FF2B5EF4-FFF2-40B4-BE49-F238E27FC236}">
                <a16:creationId xmlns:a16="http://schemas.microsoft.com/office/drawing/2014/main" id="{C540F90E-B3FC-409F-95C0-B44499B12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3" name="Group 6778">
          <a:extLst>
            <a:ext uri="{FF2B5EF4-FFF2-40B4-BE49-F238E27FC236}">
              <a16:creationId xmlns:a16="http://schemas.microsoft.com/office/drawing/2014/main" id="{9FB887C3-761C-4983-84B5-12C51115DF77}"/>
            </a:ext>
          </a:extLst>
        </xdr:cNvPr>
        <xdr:cNvGrpSpPr>
          <a:grpSpLocks/>
        </xdr:cNvGrpSpPr>
      </xdr:nvGrpSpPr>
      <xdr:grpSpPr bwMode="auto">
        <a:xfrm>
          <a:off x="4114800" y="10029825"/>
          <a:ext cx="238125" cy="0"/>
          <a:chOff x="466" y="3952"/>
          <a:chExt cx="28" cy="16"/>
        </a:xfrm>
      </xdr:grpSpPr>
      <xdr:sp macro="" textlink="">
        <xdr:nvSpPr>
          <xdr:cNvPr id="4812758" name="Line 6779">
            <a:extLst>
              <a:ext uri="{FF2B5EF4-FFF2-40B4-BE49-F238E27FC236}">
                <a16:creationId xmlns:a16="http://schemas.microsoft.com/office/drawing/2014/main" id="{6B492C19-879D-4CAC-B9A3-804D2E710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9" name="Line 6780">
            <a:extLst>
              <a:ext uri="{FF2B5EF4-FFF2-40B4-BE49-F238E27FC236}">
                <a16:creationId xmlns:a16="http://schemas.microsoft.com/office/drawing/2014/main" id="{20EE84A0-563C-4140-A2D2-01311C17F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04" name="Group 6781">
          <a:extLst>
            <a:ext uri="{FF2B5EF4-FFF2-40B4-BE49-F238E27FC236}">
              <a16:creationId xmlns:a16="http://schemas.microsoft.com/office/drawing/2014/main" id="{FF496CAA-D28B-4A5A-97FA-F6184F5D195B}"/>
            </a:ext>
          </a:extLst>
        </xdr:cNvPr>
        <xdr:cNvGrpSpPr>
          <a:grpSpLocks/>
        </xdr:cNvGrpSpPr>
      </xdr:nvGrpSpPr>
      <xdr:grpSpPr bwMode="auto">
        <a:xfrm>
          <a:off x="3990975" y="10029825"/>
          <a:ext cx="228600" cy="0"/>
          <a:chOff x="466" y="3952"/>
          <a:chExt cx="28" cy="16"/>
        </a:xfrm>
      </xdr:grpSpPr>
      <xdr:sp macro="" textlink="">
        <xdr:nvSpPr>
          <xdr:cNvPr id="4812756" name="Line 6782">
            <a:extLst>
              <a:ext uri="{FF2B5EF4-FFF2-40B4-BE49-F238E27FC236}">
                <a16:creationId xmlns:a16="http://schemas.microsoft.com/office/drawing/2014/main" id="{4818CFD5-A111-4BE4-ABCF-8CFC11F1E6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7" name="Line 6783">
            <a:extLst>
              <a:ext uri="{FF2B5EF4-FFF2-40B4-BE49-F238E27FC236}">
                <a16:creationId xmlns:a16="http://schemas.microsoft.com/office/drawing/2014/main" id="{6F8394DB-2053-4F89-9912-F6D7E67C4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5" name="Group 6784">
          <a:extLst>
            <a:ext uri="{FF2B5EF4-FFF2-40B4-BE49-F238E27FC236}">
              <a16:creationId xmlns:a16="http://schemas.microsoft.com/office/drawing/2014/main" id="{3152BB19-FF2C-4F86-99B6-78EE59CAC17D}"/>
            </a:ext>
          </a:extLst>
        </xdr:cNvPr>
        <xdr:cNvGrpSpPr>
          <a:grpSpLocks/>
        </xdr:cNvGrpSpPr>
      </xdr:nvGrpSpPr>
      <xdr:grpSpPr bwMode="auto">
        <a:xfrm>
          <a:off x="4114800" y="10029825"/>
          <a:ext cx="228600" cy="0"/>
          <a:chOff x="466" y="3952"/>
          <a:chExt cx="28" cy="16"/>
        </a:xfrm>
      </xdr:grpSpPr>
      <xdr:sp macro="" textlink="">
        <xdr:nvSpPr>
          <xdr:cNvPr id="4812754" name="Line 6785">
            <a:extLst>
              <a:ext uri="{FF2B5EF4-FFF2-40B4-BE49-F238E27FC236}">
                <a16:creationId xmlns:a16="http://schemas.microsoft.com/office/drawing/2014/main" id="{7AC35B6C-5C49-41C1-873F-F67A419016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5" name="Line 6786">
            <a:extLst>
              <a:ext uri="{FF2B5EF4-FFF2-40B4-BE49-F238E27FC236}">
                <a16:creationId xmlns:a16="http://schemas.microsoft.com/office/drawing/2014/main" id="{206D6F4D-ABF9-4DC9-8690-EFEA13F434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6" name="Group 6787">
          <a:extLst>
            <a:ext uri="{FF2B5EF4-FFF2-40B4-BE49-F238E27FC236}">
              <a16:creationId xmlns:a16="http://schemas.microsoft.com/office/drawing/2014/main" id="{1EF7BF38-801F-4E97-B52A-21F1401F85B2}"/>
            </a:ext>
          </a:extLst>
        </xdr:cNvPr>
        <xdr:cNvGrpSpPr>
          <a:grpSpLocks/>
        </xdr:cNvGrpSpPr>
      </xdr:nvGrpSpPr>
      <xdr:grpSpPr bwMode="auto">
        <a:xfrm>
          <a:off x="4114800" y="10029825"/>
          <a:ext cx="228600" cy="0"/>
          <a:chOff x="466" y="3952"/>
          <a:chExt cx="28" cy="16"/>
        </a:xfrm>
      </xdr:grpSpPr>
      <xdr:sp macro="" textlink="">
        <xdr:nvSpPr>
          <xdr:cNvPr id="4812752" name="Line 6788">
            <a:extLst>
              <a:ext uri="{FF2B5EF4-FFF2-40B4-BE49-F238E27FC236}">
                <a16:creationId xmlns:a16="http://schemas.microsoft.com/office/drawing/2014/main" id="{EC4485C1-EF13-475A-B544-24271AD70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3" name="Line 6789">
            <a:extLst>
              <a:ext uri="{FF2B5EF4-FFF2-40B4-BE49-F238E27FC236}">
                <a16:creationId xmlns:a16="http://schemas.microsoft.com/office/drawing/2014/main" id="{F65AFBFF-0D8C-4EC8-AF55-9764B7423A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7" name="Group 6790">
          <a:extLst>
            <a:ext uri="{FF2B5EF4-FFF2-40B4-BE49-F238E27FC236}">
              <a16:creationId xmlns:a16="http://schemas.microsoft.com/office/drawing/2014/main" id="{39158077-9636-4889-A343-D1D1CBF0B885}"/>
            </a:ext>
          </a:extLst>
        </xdr:cNvPr>
        <xdr:cNvGrpSpPr>
          <a:grpSpLocks/>
        </xdr:cNvGrpSpPr>
      </xdr:nvGrpSpPr>
      <xdr:grpSpPr bwMode="auto">
        <a:xfrm>
          <a:off x="4114800" y="10029825"/>
          <a:ext cx="238125" cy="0"/>
          <a:chOff x="466" y="3952"/>
          <a:chExt cx="28" cy="16"/>
        </a:xfrm>
      </xdr:grpSpPr>
      <xdr:sp macro="" textlink="">
        <xdr:nvSpPr>
          <xdr:cNvPr id="4812750" name="Line 6791">
            <a:extLst>
              <a:ext uri="{FF2B5EF4-FFF2-40B4-BE49-F238E27FC236}">
                <a16:creationId xmlns:a16="http://schemas.microsoft.com/office/drawing/2014/main" id="{2371FB11-ADDC-416B-980F-A6D10ADE81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1" name="Line 6792">
            <a:extLst>
              <a:ext uri="{FF2B5EF4-FFF2-40B4-BE49-F238E27FC236}">
                <a16:creationId xmlns:a16="http://schemas.microsoft.com/office/drawing/2014/main" id="{DD84EB25-3B67-446A-ACF4-2EC0C1BD55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8" name="Group 6793">
          <a:extLst>
            <a:ext uri="{FF2B5EF4-FFF2-40B4-BE49-F238E27FC236}">
              <a16:creationId xmlns:a16="http://schemas.microsoft.com/office/drawing/2014/main" id="{1A4FE687-B50A-4393-84E0-91AD7C6C3503}"/>
            </a:ext>
          </a:extLst>
        </xdr:cNvPr>
        <xdr:cNvGrpSpPr>
          <a:grpSpLocks/>
        </xdr:cNvGrpSpPr>
      </xdr:nvGrpSpPr>
      <xdr:grpSpPr bwMode="auto">
        <a:xfrm>
          <a:off x="4114800" y="10029825"/>
          <a:ext cx="228600" cy="0"/>
          <a:chOff x="466" y="3952"/>
          <a:chExt cx="28" cy="16"/>
        </a:xfrm>
      </xdr:grpSpPr>
      <xdr:sp macro="" textlink="">
        <xdr:nvSpPr>
          <xdr:cNvPr id="4812748" name="Line 6794">
            <a:extLst>
              <a:ext uri="{FF2B5EF4-FFF2-40B4-BE49-F238E27FC236}">
                <a16:creationId xmlns:a16="http://schemas.microsoft.com/office/drawing/2014/main" id="{4075FF1A-78E8-46EE-AEAB-9E04D45495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9" name="Line 6795">
            <a:extLst>
              <a:ext uri="{FF2B5EF4-FFF2-40B4-BE49-F238E27FC236}">
                <a16:creationId xmlns:a16="http://schemas.microsoft.com/office/drawing/2014/main" id="{E582B03E-9B96-4EA4-9527-D29FB6561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9" name="Group 6796">
          <a:extLst>
            <a:ext uri="{FF2B5EF4-FFF2-40B4-BE49-F238E27FC236}">
              <a16:creationId xmlns:a16="http://schemas.microsoft.com/office/drawing/2014/main" id="{448436E7-1889-4166-9C5F-18842713BE91}"/>
            </a:ext>
          </a:extLst>
        </xdr:cNvPr>
        <xdr:cNvGrpSpPr>
          <a:grpSpLocks/>
        </xdr:cNvGrpSpPr>
      </xdr:nvGrpSpPr>
      <xdr:grpSpPr bwMode="auto">
        <a:xfrm>
          <a:off x="4114800" y="10029825"/>
          <a:ext cx="228600" cy="0"/>
          <a:chOff x="466" y="3952"/>
          <a:chExt cx="28" cy="16"/>
        </a:xfrm>
      </xdr:grpSpPr>
      <xdr:sp macro="" textlink="">
        <xdr:nvSpPr>
          <xdr:cNvPr id="4812746" name="Line 6797">
            <a:extLst>
              <a:ext uri="{FF2B5EF4-FFF2-40B4-BE49-F238E27FC236}">
                <a16:creationId xmlns:a16="http://schemas.microsoft.com/office/drawing/2014/main" id="{CD032F6D-B58E-440A-B65B-B0EE6E036D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7" name="Line 6798">
            <a:extLst>
              <a:ext uri="{FF2B5EF4-FFF2-40B4-BE49-F238E27FC236}">
                <a16:creationId xmlns:a16="http://schemas.microsoft.com/office/drawing/2014/main" id="{BE4D73A8-3B87-4E54-BA17-6C3B3C6482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10" name="Group 6799">
          <a:extLst>
            <a:ext uri="{FF2B5EF4-FFF2-40B4-BE49-F238E27FC236}">
              <a16:creationId xmlns:a16="http://schemas.microsoft.com/office/drawing/2014/main" id="{CBFC82D1-8C33-418F-B9F7-D02992267B02}"/>
            </a:ext>
          </a:extLst>
        </xdr:cNvPr>
        <xdr:cNvGrpSpPr>
          <a:grpSpLocks/>
        </xdr:cNvGrpSpPr>
      </xdr:nvGrpSpPr>
      <xdr:grpSpPr bwMode="auto">
        <a:xfrm>
          <a:off x="4114800" y="10029825"/>
          <a:ext cx="238125" cy="0"/>
          <a:chOff x="466" y="3952"/>
          <a:chExt cx="28" cy="16"/>
        </a:xfrm>
      </xdr:grpSpPr>
      <xdr:sp macro="" textlink="">
        <xdr:nvSpPr>
          <xdr:cNvPr id="4812744" name="Line 6800">
            <a:extLst>
              <a:ext uri="{FF2B5EF4-FFF2-40B4-BE49-F238E27FC236}">
                <a16:creationId xmlns:a16="http://schemas.microsoft.com/office/drawing/2014/main" id="{C0D9C7B4-56CB-4DAD-AB4B-170932E502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5" name="Line 6801">
            <a:extLst>
              <a:ext uri="{FF2B5EF4-FFF2-40B4-BE49-F238E27FC236}">
                <a16:creationId xmlns:a16="http://schemas.microsoft.com/office/drawing/2014/main" id="{F5250733-D210-4643-82D1-4EA46C64EE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1" name="Group 6802">
          <a:extLst>
            <a:ext uri="{FF2B5EF4-FFF2-40B4-BE49-F238E27FC236}">
              <a16:creationId xmlns:a16="http://schemas.microsoft.com/office/drawing/2014/main" id="{74E3E59A-5418-4839-8253-8784CB4030DA}"/>
            </a:ext>
          </a:extLst>
        </xdr:cNvPr>
        <xdr:cNvGrpSpPr>
          <a:grpSpLocks/>
        </xdr:cNvGrpSpPr>
      </xdr:nvGrpSpPr>
      <xdr:grpSpPr bwMode="auto">
        <a:xfrm>
          <a:off x="4695825" y="10029825"/>
          <a:ext cx="266700" cy="0"/>
          <a:chOff x="466" y="3952"/>
          <a:chExt cx="28" cy="16"/>
        </a:xfrm>
      </xdr:grpSpPr>
      <xdr:sp macro="" textlink="">
        <xdr:nvSpPr>
          <xdr:cNvPr id="4812742" name="Line 6803">
            <a:extLst>
              <a:ext uri="{FF2B5EF4-FFF2-40B4-BE49-F238E27FC236}">
                <a16:creationId xmlns:a16="http://schemas.microsoft.com/office/drawing/2014/main" id="{C7A81882-6483-4DC4-8B26-46CD9041E5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3" name="Line 6804">
            <a:extLst>
              <a:ext uri="{FF2B5EF4-FFF2-40B4-BE49-F238E27FC236}">
                <a16:creationId xmlns:a16="http://schemas.microsoft.com/office/drawing/2014/main" id="{7AA1A463-5E79-4DF1-841A-B5B3EBC359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2" name="Group 6805">
          <a:extLst>
            <a:ext uri="{FF2B5EF4-FFF2-40B4-BE49-F238E27FC236}">
              <a16:creationId xmlns:a16="http://schemas.microsoft.com/office/drawing/2014/main" id="{11B91021-AF63-4070-A2C2-578B34D6BC2F}"/>
            </a:ext>
          </a:extLst>
        </xdr:cNvPr>
        <xdr:cNvGrpSpPr>
          <a:grpSpLocks/>
        </xdr:cNvGrpSpPr>
      </xdr:nvGrpSpPr>
      <xdr:grpSpPr bwMode="auto">
        <a:xfrm>
          <a:off x="4695825" y="10029825"/>
          <a:ext cx="266700" cy="0"/>
          <a:chOff x="466" y="3952"/>
          <a:chExt cx="28" cy="16"/>
        </a:xfrm>
      </xdr:grpSpPr>
      <xdr:sp macro="" textlink="">
        <xdr:nvSpPr>
          <xdr:cNvPr id="4812740" name="Line 6806">
            <a:extLst>
              <a:ext uri="{FF2B5EF4-FFF2-40B4-BE49-F238E27FC236}">
                <a16:creationId xmlns:a16="http://schemas.microsoft.com/office/drawing/2014/main" id="{89B6BDC8-0FDF-40C5-81E1-DA17E2EDF5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1" name="Line 6807">
            <a:extLst>
              <a:ext uri="{FF2B5EF4-FFF2-40B4-BE49-F238E27FC236}">
                <a16:creationId xmlns:a16="http://schemas.microsoft.com/office/drawing/2014/main" id="{224E04AD-4085-426A-A5B4-DBBD2DC01B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3" name="Group 6808">
          <a:extLst>
            <a:ext uri="{FF2B5EF4-FFF2-40B4-BE49-F238E27FC236}">
              <a16:creationId xmlns:a16="http://schemas.microsoft.com/office/drawing/2014/main" id="{9972A106-59AD-4671-9FFB-42EBF75FC739}"/>
            </a:ext>
          </a:extLst>
        </xdr:cNvPr>
        <xdr:cNvGrpSpPr>
          <a:grpSpLocks/>
        </xdr:cNvGrpSpPr>
      </xdr:nvGrpSpPr>
      <xdr:grpSpPr bwMode="auto">
        <a:xfrm>
          <a:off x="4695825" y="10029825"/>
          <a:ext cx="266700" cy="0"/>
          <a:chOff x="466" y="3952"/>
          <a:chExt cx="28" cy="16"/>
        </a:xfrm>
      </xdr:grpSpPr>
      <xdr:sp macro="" textlink="">
        <xdr:nvSpPr>
          <xdr:cNvPr id="4812738" name="Line 6809">
            <a:extLst>
              <a:ext uri="{FF2B5EF4-FFF2-40B4-BE49-F238E27FC236}">
                <a16:creationId xmlns:a16="http://schemas.microsoft.com/office/drawing/2014/main" id="{3E486D38-01AA-4BD6-8EF3-3103EE7B87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9" name="Line 6810">
            <a:extLst>
              <a:ext uri="{FF2B5EF4-FFF2-40B4-BE49-F238E27FC236}">
                <a16:creationId xmlns:a16="http://schemas.microsoft.com/office/drawing/2014/main" id="{9904E16C-E612-4086-BA03-997B985E10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4" name="Group 6811">
          <a:extLst>
            <a:ext uri="{FF2B5EF4-FFF2-40B4-BE49-F238E27FC236}">
              <a16:creationId xmlns:a16="http://schemas.microsoft.com/office/drawing/2014/main" id="{03138552-6D42-40C6-AA25-3305EDC9CE35}"/>
            </a:ext>
          </a:extLst>
        </xdr:cNvPr>
        <xdr:cNvGrpSpPr>
          <a:grpSpLocks/>
        </xdr:cNvGrpSpPr>
      </xdr:nvGrpSpPr>
      <xdr:grpSpPr bwMode="auto">
        <a:xfrm>
          <a:off x="5476875" y="10029825"/>
          <a:ext cx="266700" cy="0"/>
          <a:chOff x="466" y="3952"/>
          <a:chExt cx="28" cy="16"/>
        </a:xfrm>
      </xdr:grpSpPr>
      <xdr:sp macro="" textlink="">
        <xdr:nvSpPr>
          <xdr:cNvPr id="4812736" name="Line 6812">
            <a:extLst>
              <a:ext uri="{FF2B5EF4-FFF2-40B4-BE49-F238E27FC236}">
                <a16:creationId xmlns:a16="http://schemas.microsoft.com/office/drawing/2014/main" id="{1E16F8E8-C73E-4236-ACB2-A23CA66499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7" name="Line 6813">
            <a:extLst>
              <a:ext uri="{FF2B5EF4-FFF2-40B4-BE49-F238E27FC236}">
                <a16:creationId xmlns:a16="http://schemas.microsoft.com/office/drawing/2014/main" id="{994D93B6-710F-4AFB-B622-4A423751C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5" name="Group 6814">
          <a:extLst>
            <a:ext uri="{FF2B5EF4-FFF2-40B4-BE49-F238E27FC236}">
              <a16:creationId xmlns:a16="http://schemas.microsoft.com/office/drawing/2014/main" id="{ABD1B1A9-39ED-4962-8400-A0BC40023B0D}"/>
            </a:ext>
          </a:extLst>
        </xdr:cNvPr>
        <xdr:cNvGrpSpPr>
          <a:grpSpLocks/>
        </xdr:cNvGrpSpPr>
      </xdr:nvGrpSpPr>
      <xdr:grpSpPr bwMode="auto">
        <a:xfrm>
          <a:off x="5476875" y="10029825"/>
          <a:ext cx="266700" cy="0"/>
          <a:chOff x="466" y="3952"/>
          <a:chExt cx="28" cy="16"/>
        </a:xfrm>
      </xdr:grpSpPr>
      <xdr:sp macro="" textlink="">
        <xdr:nvSpPr>
          <xdr:cNvPr id="4812734" name="Line 6815">
            <a:extLst>
              <a:ext uri="{FF2B5EF4-FFF2-40B4-BE49-F238E27FC236}">
                <a16:creationId xmlns:a16="http://schemas.microsoft.com/office/drawing/2014/main" id="{9B2443AA-90F2-4473-9780-25146BAE65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5" name="Line 6816">
            <a:extLst>
              <a:ext uri="{FF2B5EF4-FFF2-40B4-BE49-F238E27FC236}">
                <a16:creationId xmlns:a16="http://schemas.microsoft.com/office/drawing/2014/main" id="{E729D0EF-4CF4-4152-B669-521C7752A1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6" name="Group 6817">
          <a:extLst>
            <a:ext uri="{FF2B5EF4-FFF2-40B4-BE49-F238E27FC236}">
              <a16:creationId xmlns:a16="http://schemas.microsoft.com/office/drawing/2014/main" id="{38FEBE79-11F9-4A9E-81A8-D59F6B0606AB}"/>
            </a:ext>
          </a:extLst>
        </xdr:cNvPr>
        <xdr:cNvGrpSpPr>
          <a:grpSpLocks/>
        </xdr:cNvGrpSpPr>
      </xdr:nvGrpSpPr>
      <xdr:grpSpPr bwMode="auto">
        <a:xfrm>
          <a:off x="5476875" y="10029825"/>
          <a:ext cx="266700" cy="0"/>
          <a:chOff x="466" y="3952"/>
          <a:chExt cx="28" cy="16"/>
        </a:xfrm>
      </xdr:grpSpPr>
      <xdr:sp macro="" textlink="">
        <xdr:nvSpPr>
          <xdr:cNvPr id="4812732" name="Line 6818">
            <a:extLst>
              <a:ext uri="{FF2B5EF4-FFF2-40B4-BE49-F238E27FC236}">
                <a16:creationId xmlns:a16="http://schemas.microsoft.com/office/drawing/2014/main" id="{5EF83A8A-33A7-4D53-AF83-AE11A199C0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3" name="Line 6819">
            <a:extLst>
              <a:ext uri="{FF2B5EF4-FFF2-40B4-BE49-F238E27FC236}">
                <a16:creationId xmlns:a16="http://schemas.microsoft.com/office/drawing/2014/main" id="{5001D9F6-D404-4981-86D9-39BB931E6B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7" name="Group 6820">
          <a:extLst>
            <a:ext uri="{FF2B5EF4-FFF2-40B4-BE49-F238E27FC236}">
              <a16:creationId xmlns:a16="http://schemas.microsoft.com/office/drawing/2014/main" id="{C6BBF214-4EB1-4595-9746-9F2CA130EB2E}"/>
            </a:ext>
          </a:extLst>
        </xdr:cNvPr>
        <xdr:cNvGrpSpPr>
          <a:grpSpLocks/>
        </xdr:cNvGrpSpPr>
      </xdr:nvGrpSpPr>
      <xdr:grpSpPr bwMode="auto">
        <a:xfrm>
          <a:off x="5476875" y="10029825"/>
          <a:ext cx="266700" cy="0"/>
          <a:chOff x="466" y="3952"/>
          <a:chExt cx="28" cy="16"/>
        </a:xfrm>
      </xdr:grpSpPr>
      <xdr:sp macro="" textlink="">
        <xdr:nvSpPr>
          <xdr:cNvPr id="4812730" name="Line 6821">
            <a:extLst>
              <a:ext uri="{FF2B5EF4-FFF2-40B4-BE49-F238E27FC236}">
                <a16:creationId xmlns:a16="http://schemas.microsoft.com/office/drawing/2014/main" id="{84702794-ED65-48AB-8784-9B88DD0C9C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1" name="Line 6822">
            <a:extLst>
              <a:ext uri="{FF2B5EF4-FFF2-40B4-BE49-F238E27FC236}">
                <a16:creationId xmlns:a16="http://schemas.microsoft.com/office/drawing/2014/main" id="{1A079A53-8272-4437-B2FC-AB0345B693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8" name="Group 6823">
          <a:extLst>
            <a:ext uri="{FF2B5EF4-FFF2-40B4-BE49-F238E27FC236}">
              <a16:creationId xmlns:a16="http://schemas.microsoft.com/office/drawing/2014/main" id="{FAE24BB3-8A4B-47CB-AC96-2F20E43D5591}"/>
            </a:ext>
          </a:extLst>
        </xdr:cNvPr>
        <xdr:cNvGrpSpPr>
          <a:grpSpLocks/>
        </xdr:cNvGrpSpPr>
      </xdr:nvGrpSpPr>
      <xdr:grpSpPr bwMode="auto">
        <a:xfrm>
          <a:off x="5476875" y="10029825"/>
          <a:ext cx="266700" cy="0"/>
          <a:chOff x="466" y="3952"/>
          <a:chExt cx="28" cy="16"/>
        </a:xfrm>
      </xdr:grpSpPr>
      <xdr:sp macro="" textlink="">
        <xdr:nvSpPr>
          <xdr:cNvPr id="4812728" name="Line 6824">
            <a:extLst>
              <a:ext uri="{FF2B5EF4-FFF2-40B4-BE49-F238E27FC236}">
                <a16:creationId xmlns:a16="http://schemas.microsoft.com/office/drawing/2014/main" id="{0B6D18F0-FA8E-4675-A00C-33A931CD56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9" name="Line 6825">
            <a:extLst>
              <a:ext uri="{FF2B5EF4-FFF2-40B4-BE49-F238E27FC236}">
                <a16:creationId xmlns:a16="http://schemas.microsoft.com/office/drawing/2014/main" id="{07889F8B-1790-4F4F-A224-CA7A2DA7D3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19" name="Group 6826">
          <a:extLst>
            <a:ext uri="{FF2B5EF4-FFF2-40B4-BE49-F238E27FC236}">
              <a16:creationId xmlns:a16="http://schemas.microsoft.com/office/drawing/2014/main" id="{9FA0FABA-0F97-42ED-9A15-793F442653A8}"/>
            </a:ext>
          </a:extLst>
        </xdr:cNvPr>
        <xdr:cNvGrpSpPr>
          <a:grpSpLocks/>
        </xdr:cNvGrpSpPr>
      </xdr:nvGrpSpPr>
      <xdr:grpSpPr bwMode="auto">
        <a:xfrm>
          <a:off x="4114800" y="10029825"/>
          <a:ext cx="228600" cy="0"/>
          <a:chOff x="466" y="3952"/>
          <a:chExt cx="28" cy="16"/>
        </a:xfrm>
      </xdr:grpSpPr>
      <xdr:sp macro="" textlink="">
        <xdr:nvSpPr>
          <xdr:cNvPr id="4812726" name="Line 6827">
            <a:extLst>
              <a:ext uri="{FF2B5EF4-FFF2-40B4-BE49-F238E27FC236}">
                <a16:creationId xmlns:a16="http://schemas.microsoft.com/office/drawing/2014/main" id="{BD32F5CC-2A2F-47D8-8148-41F5F288E1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7" name="Line 6828">
            <a:extLst>
              <a:ext uri="{FF2B5EF4-FFF2-40B4-BE49-F238E27FC236}">
                <a16:creationId xmlns:a16="http://schemas.microsoft.com/office/drawing/2014/main" id="{8840C875-FB9B-4D03-8ABD-CBBE93DB2D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0" name="Group 6829">
          <a:extLst>
            <a:ext uri="{FF2B5EF4-FFF2-40B4-BE49-F238E27FC236}">
              <a16:creationId xmlns:a16="http://schemas.microsoft.com/office/drawing/2014/main" id="{8BF45EA8-2878-42E6-96D1-2B175395094C}"/>
            </a:ext>
          </a:extLst>
        </xdr:cNvPr>
        <xdr:cNvGrpSpPr>
          <a:grpSpLocks/>
        </xdr:cNvGrpSpPr>
      </xdr:nvGrpSpPr>
      <xdr:grpSpPr bwMode="auto">
        <a:xfrm>
          <a:off x="4695825" y="10029825"/>
          <a:ext cx="266700" cy="0"/>
          <a:chOff x="466" y="3952"/>
          <a:chExt cx="28" cy="16"/>
        </a:xfrm>
      </xdr:grpSpPr>
      <xdr:sp macro="" textlink="">
        <xdr:nvSpPr>
          <xdr:cNvPr id="4812724" name="Line 6830">
            <a:extLst>
              <a:ext uri="{FF2B5EF4-FFF2-40B4-BE49-F238E27FC236}">
                <a16:creationId xmlns:a16="http://schemas.microsoft.com/office/drawing/2014/main" id="{8E77449C-12EE-4B2E-A6E6-8708061B0C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5" name="Line 6831">
            <a:extLst>
              <a:ext uri="{FF2B5EF4-FFF2-40B4-BE49-F238E27FC236}">
                <a16:creationId xmlns:a16="http://schemas.microsoft.com/office/drawing/2014/main" id="{3958CCC3-003B-43D3-8209-A75611F74A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1" name="Group 6832">
          <a:extLst>
            <a:ext uri="{FF2B5EF4-FFF2-40B4-BE49-F238E27FC236}">
              <a16:creationId xmlns:a16="http://schemas.microsoft.com/office/drawing/2014/main" id="{6AA175EB-B500-43F1-AD68-BDC2EFFF41B5}"/>
            </a:ext>
          </a:extLst>
        </xdr:cNvPr>
        <xdr:cNvGrpSpPr>
          <a:grpSpLocks/>
        </xdr:cNvGrpSpPr>
      </xdr:nvGrpSpPr>
      <xdr:grpSpPr bwMode="auto">
        <a:xfrm>
          <a:off x="4114800" y="10029825"/>
          <a:ext cx="228600" cy="0"/>
          <a:chOff x="466" y="3952"/>
          <a:chExt cx="28" cy="16"/>
        </a:xfrm>
      </xdr:grpSpPr>
      <xdr:sp macro="" textlink="">
        <xdr:nvSpPr>
          <xdr:cNvPr id="4812722" name="Line 6833">
            <a:extLst>
              <a:ext uri="{FF2B5EF4-FFF2-40B4-BE49-F238E27FC236}">
                <a16:creationId xmlns:a16="http://schemas.microsoft.com/office/drawing/2014/main" id="{562C43F7-E127-4FCE-817D-1430090515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3" name="Line 6834">
            <a:extLst>
              <a:ext uri="{FF2B5EF4-FFF2-40B4-BE49-F238E27FC236}">
                <a16:creationId xmlns:a16="http://schemas.microsoft.com/office/drawing/2014/main" id="{26701D30-175E-4AF9-AEC7-A9587834C6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2" name="Group 6835">
          <a:extLst>
            <a:ext uri="{FF2B5EF4-FFF2-40B4-BE49-F238E27FC236}">
              <a16:creationId xmlns:a16="http://schemas.microsoft.com/office/drawing/2014/main" id="{062DABEF-31BE-483F-9323-E2B24756CD06}"/>
            </a:ext>
          </a:extLst>
        </xdr:cNvPr>
        <xdr:cNvGrpSpPr>
          <a:grpSpLocks/>
        </xdr:cNvGrpSpPr>
      </xdr:nvGrpSpPr>
      <xdr:grpSpPr bwMode="auto">
        <a:xfrm>
          <a:off x="4695825" y="10029825"/>
          <a:ext cx="266700" cy="0"/>
          <a:chOff x="466" y="3952"/>
          <a:chExt cx="28" cy="16"/>
        </a:xfrm>
      </xdr:grpSpPr>
      <xdr:sp macro="" textlink="">
        <xdr:nvSpPr>
          <xdr:cNvPr id="4812720" name="Line 6836">
            <a:extLst>
              <a:ext uri="{FF2B5EF4-FFF2-40B4-BE49-F238E27FC236}">
                <a16:creationId xmlns:a16="http://schemas.microsoft.com/office/drawing/2014/main" id="{2580DC3F-7B19-4958-B485-2850A907FF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1" name="Line 6837">
            <a:extLst>
              <a:ext uri="{FF2B5EF4-FFF2-40B4-BE49-F238E27FC236}">
                <a16:creationId xmlns:a16="http://schemas.microsoft.com/office/drawing/2014/main" id="{3E26C8B4-22CB-48D0-929D-5D6882712D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3" name="Group 6838">
          <a:extLst>
            <a:ext uri="{FF2B5EF4-FFF2-40B4-BE49-F238E27FC236}">
              <a16:creationId xmlns:a16="http://schemas.microsoft.com/office/drawing/2014/main" id="{5DACE89F-A506-485A-8D77-6F0C1C764817}"/>
            </a:ext>
          </a:extLst>
        </xdr:cNvPr>
        <xdr:cNvGrpSpPr>
          <a:grpSpLocks/>
        </xdr:cNvGrpSpPr>
      </xdr:nvGrpSpPr>
      <xdr:grpSpPr bwMode="auto">
        <a:xfrm>
          <a:off x="4114800" y="10029825"/>
          <a:ext cx="228600" cy="0"/>
          <a:chOff x="466" y="3952"/>
          <a:chExt cx="28" cy="16"/>
        </a:xfrm>
      </xdr:grpSpPr>
      <xdr:sp macro="" textlink="">
        <xdr:nvSpPr>
          <xdr:cNvPr id="4812718" name="Line 6839">
            <a:extLst>
              <a:ext uri="{FF2B5EF4-FFF2-40B4-BE49-F238E27FC236}">
                <a16:creationId xmlns:a16="http://schemas.microsoft.com/office/drawing/2014/main" id="{36DD7BA3-D6DF-434F-AAEB-3F2564609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9" name="Line 6840">
            <a:extLst>
              <a:ext uri="{FF2B5EF4-FFF2-40B4-BE49-F238E27FC236}">
                <a16:creationId xmlns:a16="http://schemas.microsoft.com/office/drawing/2014/main" id="{514CB0EA-249C-4F32-B29E-D52DFCEE02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4" name="Group 6841">
          <a:extLst>
            <a:ext uri="{FF2B5EF4-FFF2-40B4-BE49-F238E27FC236}">
              <a16:creationId xmlns:a16="http://schemas.microsoft.com/office/drawing/2014/main" id="{8D2540AC-547F-4E63-993B-73091E9E10EC}"/>
            </a:ext>
          </a:extLst>
        </xdr:cNvPr>
        <xdr:cNvGrpSpPr>
          <a:grpSpLocks/>
        </xdr:cNvGrpSpPr>
      </xdr:nvGrpSpPr>
      <xdr:grpSpPr bwMode="auto">
        <a:xfrm>
          <a:off x="4695825" y="10029825"/>
          <a:ext cx="266700" cy="0"/>
          <a:chOff x="466" y="3952"/>
          <a:chExt cx="28" cy="16"/>
        </a:xfrm>
      </xdr:grpSpPr>
      <xdr:sp macro="" textlink="">
        <xdr:nvSpPr>
          <xdr:cNvPr id="4812716" name="Line 6842">
            <a:extLst>
              <a:ext uri="{FF2B5EF4-FFF2-40B4-BE49-F238E27FC236}">
                <a16:creationId xmlns:a16="http://schemas.microsoft.com/office/drawing/2014/main" id="{8A54ED3A-AAEC-45B3-85F0-FD7292103D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7" name="Line 6843">
            <a:extLst>
              <a:ext uri="{FF2B5EF4-FFF2-40B4-BE49-F238E27FC236}">
                <a16:creationId xmlns:a16="http://schemas.microsoft.com/office/drawing/2014/main" id="{31E98911-7263-4336-9C96-FAD2386AEA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5" name="Group 6844">
          <a:extLst>
            <a:ext uri="{FF2B5EF4-FFF2-40B4-BE49-F238E27FC236}">
              <a16:creationId xmlns:a16="http://schemas.microsoft.com/office/drawing/2014/main" id="{889B184A-7AE1-4DF3-B06A-F60E5C04816A}"/>
            </a:ext>
          </a:extLst>
        </xdr:cNvPr>
        <xdr:cNvGrpSpPr>
          <a:grpSpLocks/>
        </xdr:cNvGrpSpPr>
      </xdr:nvGrpSpPr>
      <xdr:grpSpPr bwMode="auto">
        <a:xfrm>
          <a:off x="4114800" y="10029825"/>
          <a:ext cx="228600" cy="0"/>
          <a:chOff x="466" y="3952"/>
          <a:chExt cx="28" cy="16"/>
        </a:xfrm>
      </xdr:grpSpPr>
      <xdr:sp macro="" textlink="">
        <xdr:nvSpPr>
          <xdr:cNvPr id="4812714" name="Line 6845">
            <a:extLst>
              <a:ext uri="{FF2B5EF4-FFF2-40B4-BE49-F238E27FC236}">
                <a16:creationId xmlns:a16="http://schemas.microsoft.com/office/drawing/2014/main" id="{83864284-7B1C-40C1-867A-358B42F269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5" name="Line 6846">
            <a:extLst>
              <a:ext uri="{FF2B5EF4-FFF2-40B4-BE49-F238E27FC236}">
                <a16:creationId xmlns:a16="http://schemas.microsoft.com/office/drawing/2014/main" id="{EBF78395-0C89-45A8-A664-83FB3BEBFC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6" name="Group 6847">
          <a:extLst>
            <a:ext uri="{FF2B5EF4-FFF2-40B4-BE49-F238E27FC236}">
              <a16:creationId xmlns:a16="http://schemas.microsoft.com/office/drawing/2014/main" id="{A137B9CD-3982-40EF-A57A-4FF9C44F8D5B}"/>
            </a:ext>
          </a:extLst>
        </xdr:cNvPr>
        <xdr:cNvGrpSpPr>
          <a:grpSpLocks/>
        </xdr:cNvGrpSpPr>
      </xdr:nvGrpSpPr>
      <xdr:grpSpPr bwMode="auto">
        <a:xfrm>
          <a:off x="4695825" y="10029825"/>
          <a:ext cx="266700" cy="0"/>
          <a:chOff x="466" y="3952"/>
          <a:chExt cx="28" cy="16"/>
        </a:xfrm>
      </xdr:grpSpPr>
      <xdr:sp macro="" textlink="">
        <xdr:nvSpPr>
          <xdr:cNvPr id="4812712" name="Line 6848">
            <a:extLst>
              <a:ext uri="{FF2B5EF4-FFF2-40B4-BE49-F238E27FC236}">
                <a16:creationId xmlns:a16="http://schemas.microsoft.com/office/drawing/2014/main" id="{D7443890-3D2E-4E31-AB2B-AD8E40EC90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3" name="Line 6849">
            <a:extLst>
              <a:ext uri="{FF2B5EF4-FFF2-40B4-BE49-F238E27FC236}">
                <a16:creationId xmlns:a16="http://schemas.microsoft.com/office/drawing/2014/main" id="{926E0889-2258-4090-96C7-F6BD366EAE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7" name="Group 6850">
          <a:extLst>
            <a:ext uri="{FF2B5EF4-FFF2-40B4-BE49-F238E27FC236}">
              <a16:creationId xmlns:a16="http://schemas.microsoft.com/office/drawing/2014/main" id="{ED92E2D0-B483-42C7-A518-C3BED6F9F1B5}"/>
            </a:ext>
          </a:extLst>
        </xdr:cNvPr>
        <xdr:cNvGrpSpPr>
          <a:grpSpLocks/>
        </xdr:cNvGrpSpPr>
      </xdr:nvGrpSpPr>
      <xdr:grpSpPr bwMode="auto">
        <a:xfrm>
          <a:off x="4114800" y="10029825"/>
          <a:ext cx="228600" cy="0"/>
          <a:chOff x="466" y="3952"/>
          <a:chExt cx="28" cy="16"/>
        </a:xfrm>
      </xdr:grpSpPr>
      <xdr:sp macro="" textlink="">
        <xdr:nvSpPr>
          <xdr:cNvPr id="4812710" name="Line 6851">
            <a:extLst>
              <a:ext uri="{FF2B5EF4-FFF2-40B4-BE49-F238E27FC236}">
                <a16:creationId xmlns:a16="http://schemas.microsoft.com/office/drawing/2014/main" id="{7174DBC9-BB90-4528-A91C-630E4F32696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1" name="Line 6852">
            <a:extLst>
              <a:ext uri="{FF2B5EF4-FFF2-40B4-BE49-F238E27FC236}">
                <a16:creationId xmlns:a16="http://schemas.microsoft.com/office/drawing/2014/main" id="{72E651E1-405E-45AC-8545-6CE6803BE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8" name="Group 6853">
          <a:extLst>
            <a:ext uri="{FF2B5EF4-FFF2-40B4-BE49-F238E27FC236}">
              <a16:creationId xmlns:a16="http://schemas.microsoft.com/office/drawing/2014/main" id="{6B147C11-5489-4F29-87F5-A4A7A025A0CF}"/>
            </a:ext>
          </a:extLst>
        </xdr:cNvPr>
        <xdr:cNvGrpSpPr>
          <a:grpSpLocks/>
        </xdr:cNvGrpSpPr>
      </xdr:nvGrpSpPr>
      <xdr:grpSpPr bwMode="auto">
        <a:xfrm>
          <a:off x="4114800" y="10029825"/>
          <a:ext cx="228600" cy="0"/>
          <a:chOff x="466" y="3952"/>
          <a:chExt cx="28" cy="16"/>
        </a:xfrm>
      </xdr:grpSpPr>
      <xdr:sp macro="" textlink="">
        <xdr:nvSpPr>
          <xdr:cNvPr id="4812708" name="Line 6854">
            <a:extLst>
              <a:ext uri="{FF2B5EF4-FFF2-40B4-BE49-F238E27FC236}">
                <a16:creationId xmlns:a16="http://schemas.microsoft.com/office/drawing/2014/main" id="{EEA89CFE-D8C1-4E0C-B9E8-D62B0E0B9F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9" name="Line 6855">
            <a:extLst>
              <a:ext uri="{FF2B5EF4-FFF2-40B4-BE49-F238E27FC236}">
                <a16:creationId xmlns:a16="http://schemas.microsoft.com/office/drawing/2014/main" id="{A9A86B71-F3AD-4399-96FE-BAC3A08CD51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9" name="Group 6856">
          <a:extLst>
            <a:ext uri="{FF2B5EF4-FFF2-40B4-BE49-F238E27FC236}">
              <a16:creationId xmlns:a16="http://schemas.microsoft.com/office/drawing/2014/main" id="{0AD8115E-69D0-4AD0-989E-26253E0B136C}"/>
            </a:ext>
          </a:extLst>
        </xdr:cNvPr>
        <xdr:cNvGrpSpPr>
          <a:grpSpLocks/>
        </xdr:cNvGrpSpPr>
      </xdr:nvGrpSpPr>
      <xdr:grpSpPr bwMode="auto">
        <a:xfrm>
          <a:off x="4114800" y="10029825"/>
          <a:ext cx="228600" cy="0"/>
          <a:chOff x="466" y="3952"/>
          <a:chExt cx="28" cy="16"/>
        </a:xfrm>
      </xdr:grpSpPr>
      <xdr:sp macro="" textlink="">
        <xdr:nvSpPr>
          <xdr:cNvPr id="4812706" name="Line 6857">
            <a:extLst>
              <a:ext uri="{FF2B5EF4-FFF2-40B4-BE49-F238E27FC236}">
                <a16:creationId xmlns:a16="http://schemas.microsoft.com/office/drawing/2014/main" id="{88132603-78C7-45A2-8163-5BE5C67404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7" name="Line 6858">
            <a:extLst>
              <a:ext uri="{FF2B5EF4-FFF2-40B4-BE49-F238E27FC236}">
                <a16:creationId xmlns:a16="http://schemas.microsoft.com/office/drawing/2014/main" id="{11AD72D9-F736-493B-BF67-0851EC780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0" name="Group 6859">
          <a:extLst>
            <a:ext uri="{FF2B5EF4-FFF2-40B4-BE49-F238E27FC236}">
              <a16:creationId xmlns:a16="http://schemas.microsoft.com/office/drawing/2014/main" id="{778B8958-3CC4-4F5C-8D79-AA488FAD8655}"/>
            </a:ext>
          </a:extLst>
        </xdr:cNvPr>
        <xdr:cNvGrpSpPr>
          <a:grpSpLocks/>
        </xdr:cNvGrpSpPr>
      </xdr:nvGrpSpPr>
      <xdr:grpSpPr bwMode="auto">
        <a:xfrm>
          <a:off x="4114800" y="10029825"/>
          <a:ext cx="228600" cy="0"/>
          <a:chOff x="466" y="3952"/>
          <a:chExt cx="28" cy="16"/>
        </a:xfrm>
      </xdr:grpSpPr>
      <xdr:sp macro="" textlink="">
        <xdr:nvSpPr>
          <xdr:cNvPr id="4812704" name="Line 6860">
            <a:extLst>
              <a:ext uri="{FF2B5EF4-FFF2-40B4-BE49-F238E27FC236}">
                <a16:creationId xmlns:a16="http://schemas.microsoft.com/office/drawing/2014/main" id="{E0AB621C-7803-4DB1-9261-571756BC1A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5" name="Line 6861">
            <a:extLst>
              <a:ext uri="{FF2B5EF4-FFF2-40B4-BE49-F238E27FC236}">
                <a16:creationId xmlns:a16="http://schemas.microsoft.com/office/drawing/2014/main" id="{D620C5AA-82C8-4527-9E60-E4976EC1C2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1" name="Group 6862">
          <a:extLst>
            <a:ext uri="{FF2B5EF4-FFF2-40B4-BE49-F238E27FC236}">
              <a16:creationId xmlns:a16="http://schemas.microsoft.com/office/drawing/2014/main" id="{FAA19C28-9E3E-4EB8-8FBD-536DD0805152}"/>
            </a:ext>
          </a:extLst>
        </xdr:cNvPr>
        <xdr:cNvGrpSpPr>
          <a:grpSpLocks/>
        </xdr:cNvGrpSpPr>
      </xdr:nvGrpSpPr>
      <xdr:grpSpPr bwMode="auto">
        <a:xfrm>
          <a:off x="4114800" y="10029825"/>
          <a:ext cx="228600" cy="0"/>
          <a:chOff x="466" y="3952"/>
          <a:chExt cx="28" cy="16"/>
        </a:xfrm>
      </xdr:grpSpPr>
      <xdr:sp macro="" textlink="">
        <xdr:nvSpPr>
          <xdr:cNvPr id="4812702" name="Line 6863">
            <a:extLst>
              <a:ext uri="{FF2B5EF4-FFF2-40B4-BE49-F238E27FC236}">
                <a16:creationId xmlns:a16="http://schemas.microsoft.com/office/drawing/2014/main" id="{1137F657-378F-4FE8-B875-67A142A578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3" name="Line 6864">
            <a:extLst>
              <a:ext uri="{FF2B5EF4-FFF2-40B4-BE49-F238E27FC236}">
                <a16:creationId xmlns:a16="http://schemas.microsoft.com/office/drawing/2014/main" id="{C07C6BC6-7AB6-4543-961F-F7A66A2F87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2" name="Group 6865">
          <a:extLst>
            <a:ext uri="{FF2B5EF4-FFF2-40B4-BE49-F238E27FC236}">
              <a16:creationId xmlns:a16="http://schemas.microsoft.com/office/drawing/2014/main" id="{C23F7575-1467-43EE-B688-C658C5213640}"/>
            </a:ext>
          </a:extLst>
        </xdr:cNvPr>
        <xdr:cNvGrpSpPr>
          <a:grpSpLocks/>
        </xdr:cNvGrpSpPr>
      </xdr:nvGrpSpPr>
      <xdr:grpSpPr bwMode="auto">
        <a:xfrm>
          <a:off x="4695825" y="10029825"/>
          <a:ext cx="266700" cy="0"/>
          <a:chOff x="466" y="3952"/>
          <a:chExt cx="28" cy="16"/>
        </a:xfrm>
      </xdr:grpSpPr>
      <xdr:sp macro="" textlink="">
        <xdr:nvSpPr>
          <xdr:cNvPr id="4812700" name="Line 6866">
            <a:extLst>
              <a:ext uri="{FF2B5EF4-FFF2-40B4-BE49-F238E27FC236}">
                <a16:creationId xmlns:a16="http://schemas.microsoft.com/office/drawing/2014/main" id="{B9ED79FF-61C0-4509-95AB-5B1999CF2F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1" name="Line 6867">
            <a:extLst>
              <a:ext uri="{FF2B5EF4-FFF2-40B4-BE49-F238E27FC236}">
                <a16:creationId xmlns:a16="http://schemas.microsoft.com/office/drawing/2014/main" id="{6694E742-484D-4C39-97C1-817AAFA23C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3" name="Group 6868">
          <a:extLst>
            <a:ext uri="{FF2B5EF4-FFF2-40B4-BE49-F238E27FC236}">
              <a16:creationId xmlns:a16="http://schemas.microsoft.com/office/drawing/2014/main" id="{192E3ACD-EE61-4E7D-B24A-039F4EEC7525}"/>
            </a:ext>
          </a:extLst>
        </xdr:cNvPr>
        <xdr:cNvGrpSpPr>
          <a:grpSpLocks/>
        </xdr:cNvGrpSpPr>
      </xdr:nvGrpSpPr>
      <xdr:grpSpPr bwMode="auto">
        <a:xfrm>
          <a:off x="4695825" y="10029825"/>
          <a:ext cx="266700" cy="0"/>
          <a:chOff x="466" y="3952"/>
          <a:chExt cx="28" cy="16"/>
        </a:xfrm>
      </xdr:grpSpPr>
      <xdr:sp macro="" textlink="">
        <xdr:nvSpPr>
          <xdr:cNvPr id="4812698" name="Line 6869">
            <a:extLst>
              <a:ext uri="{FF2B5EF4-FFF2-40B4-BE49-F238E27FC236}">
                <a16:creationId xmlns:a16="http://schemas.microsoft.com/office/drawing/2014/main" id="{52586262-C10D-46E5-BA4D-633BB18C09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9" name="Line 6870">
            <a:extLst>
              <a:ext uri="{FF2B5EF4-FFF2-40B4-BE49-F238E27FC236}">
                <a16:creationId xmlns:a16="http://schemas.microsoft.com/office/drawing/2014/main" id="{400D1B22-60C8-4026-BCCD-E2C0CD7576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4" name="Group 6871">
          <a:extLst>
            <a:ext uri="{FF2B5EF4-FFF2-40B4-BE49-F238E27FC236}">
              <a16:creationId xmlns:a16="http://schemas.microsoft.com/office/drawing/2014/main" id="{00CB3597-AE43-4BC2-A2F0-0565F2A79A78}"/>
            </a:ext>
          </a:extLst>
        </xdr:cNvPr>
        <xdr:cNvGrpSpPr>
          <a:grpSpLocks/>
        </xdr:cNvGrpSpPr>
      </xdr:nvGrpSpPr>
      <xdr:grpSpPr bwMode="auto">
        <a:xfrm>
          <a:off x="4695825" y="10029825"/>
          <a:ext cx="266700" cy="0"/>
          <a:chOff x="466" y="3952"/>
          <a:chExt cx="28" cy="16"/>
        </a:xfrm>
      </xdr:grpSpPr>
      <xdr:sp macro="" textlink="">
        <xdr:nvSpPr>
          <xdr:cNvPr id="4812696" name="Line 6872">
            <a:extLst>
              <a:ext uri="{FF2B5EF4-FFF2-40B4-BE49-F238E27FC236}">
                <a16:creationId xmlns:a16="http://schemas.microsoft.com/office/drawing/2014/main" id="{E5944F23-4A79-4B6D-99CD-6E65C7C143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7" name="Line 6873">
            <a:extLst>
              <a:ext uri="{FF2B5EF4-FFF2-40B4-BE49-F238E27FC236}">
                <a16:creationId xmlns:a16="http://schemas.microsoft.com/office/drawing/2014/main" id="{95EE865A-C4F7-494D-8E08-3B209F7B44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5" name="Group 6874">
          <a:extLst>
            <a:ext uri="{FF2B5EF4-FFF2-40B4-BE49-F238E27FC236}">
              <a16:creationId xmlns:a16="http://schemas.microsoft.com/office/drawing/2014/main" id="{827952CE-5CE4-42F6-A36D-47581E4B9729}"/>
            </a:ext>
          </a:extLst>
        </xdr:cNvPr>
        <xdr:cNvGrpSpPr>
          <a:grpSpLocks/>
        </xdr:cNvGrpSpPr>
      </xdr:nvGrpSpPr>
      <xdr:grpSpPr bwMode="auto">
        <a:xfrm>
          <a:off x="4695825" y="10029825"/>
          <a:ext cx="266700" cy="0"/>
          <a:chOff x="466" y="3952"/>
          <a:chExt cx="28" cy="16"/>
        </a:xfrm>
      </xdr:grpSpPr>
      <xdr:sp macro="" textlink="">
        <xdr:nvSpPr>
          <xdr:cNvPr id="4812694" name="Line 6875">
            <a:extLst>
              <a:ext uri="{FF2B5EF4-FFF2-40B4-BE49-F238E27FC236}">
                <a16:creationId xmlns:a16="http://schemas.microsoft.com/office/drawing/2014/main" id="{3A3E3A94-E950-472A-A182-38F7AA5E3D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5" name="Line 6876">
            <a:extLst>
              <a:ext uri="{FF2B5EF4-FFF2-40B4-BE49-F238E27FC236}">
                <a16:creationId xmlns:a16="http://schemas.microsoft.com/office/drawing/2014/main" id="{09214821-7809-48E5-ABBF-2867E23867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6" name="Group 6877">
          <a:extLst>
            <a:ext uri="{FF2B5EF4-FFF2-40B4-BE49-F238E27FC236}">
              <a16:creationId xmlns:a16="http://schemas.microsoft.com/office/drawing/2014/main" id="{D8C8853C-1975-4B8A-875D-A891D5B6EFAE}"/>
            </a:ext>
          </a:extLst>
        </xdr:cNvPr>
        <xdr:cNvGrpSpPr>
          <a:grpSpLocks/>
        </xdr:cNvGrpSpPr>
      </xdr:nvGrpSpPr>
      <xdr:grpSpPr bwMode="auto">
        <a:xfrm>
          <a:off x="4695825" y="10029825"/>
          <a:ext cx="266700" cy="0"/>
          <a:chOff x="466" y="3952"/>
          <a:chExt cx="28" cy="16"/>
        </a:xfrm>
      </xdr:grpSpPr>
      <xdr:sp macro="" textlink="">
        <xdr:nvSpPr>
          <xdr:cNvPr id="4812692" name="Line 6878">
            <a:extLst>
              <a:ext uri="{FF2B5EF4-FFF2-40B4-BE49-F238E27FC236}">
                <a16:creationId xmlns:a16="http://schemas.microsoft.com/office/drawing/2014/main" id="{904995D2-9FC4-4C9C-A44C-3A2A967D9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3" name="Line 6879">
            <a:extLst>
              <a:ext uri="{FF2B5EF4-FFF2-40B4-BE49-F238E27FC236}">
                <a16:creationId xmlns:a16="http://schemas.microsoft.com/office/drawing/2014/main" id="{B459BBAA-5EF5-460E-BDA2-284BDCF808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7" name="Group 6880">
          <a:extLst>
            <a:ext uri="{FF2B5EF4-FFF2-40B4-BE49-F238E27FC236}">
              <a16:creationId xmlns:a16="http://schemas.microsoft.com/office/drawing/2014/main" id="{7B1572E0-7078-425B-B003-5B5191674323}"/>
            </a:ext>
          </a:extLst>
        </xdr:cNvPr>
        <xdr:cNvGrpSpPr>
          <a:grpSpLocks/>
        </xdr:cNvGrpSpPr>
      </xdr:nvGrpSpPr>
      <xdr:grpSpPr bwMode="auto">
        <a:xfrm>
          <a:off x="4114800" y="10029825"/>
          <a:ext cx="228600" cy="0"/>
          <a:chOff x="466" y="3952"/>
          <a:chExt cx="28" cy="16"/>
        </a:xfrm>
      </xdr:grpSpPr>
      <xdr:sp macro="" textlink="">
        <xdr:nvSpPr>
          <xdr:cNvPr id="4812690" name="Line 6881">
            <a:extLst>
              <a:ext uri="{FF2B5EF4-FFF2-40B4-BE49-F238E27FC236}">
                <a16:creationId xmlns:a16="http://schemas.microsoft.com/office/drawing/2014/main" id="{C0104AC8-40B2-4A48-8142-C506023C44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1" name="Line 6882">
            <a:extLst>
              <a:ext uri="{FF2B5EF4-FFF2-40B4-BE49-F238E27FC236}">
                <a16:creationId xmlns:a16="http://schemas.microsoft.com/office/drawing/2014/main" id="{CE2F9555-9981-4311-97FF-4E6917459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8" name="Group 6883">
          <a:extLst>
            <a:ext uri="{FF2B5EF4-FFF2-40B4-BE49-F238E27FC236}">
              <a16:creationId xmlns:a16="http://schemas.microsoft.com/office/drawing/2014/main" id="{AC54C37C-817C-4C29-9B98-688E640DF998}"/>
            </a:ext>
          </a:extLst>
        </xdr:cNvPr>
        <xdr:cNvGrpSpPr>
          <a:grpSpLocks/>
        </xdr:cNvGrpSpPr>
      </xdr:nvGrpSpPr>
      <xdr:grpSpPr bwMode="auto">
        <a:xfrm>
          <a:off x="4114800" y="10029825"/>
          <a:ext cx="228600" cy="0"/>
          <a:chOff x="466" y="3952"/>
          <a:chExt cx="28" cy="16"/>
        </a:xfrm>
      </xdr:grpSpPr>
      <xdr:sp macro="" textlink="">
        <xdr:nvSpPr>
          <xdr:cNvPr id="4812688" name="Line 6884">
            <a:extLst>
              <a:ext uri="{FF2B5EF4-FFF2-40B4-BE49-F238E27FC236}">
                <a16:creationId xmlns:a16="http://schemas.microsoft.com/office/drawing/2014/main" id="{E0808471-9E25-43F9-B0DA-7DD933032D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9" name="Line 6885">
            <a:extLst>
              <a:ext uri="{FF2B5EF4-FFF2-40B4-BE49-F238E27FC236}">
                <a16:creationId xmlns:a16="http://schemas.microsoft.com/office/drawing/2014/main" id="{A5F62C02-F693-4F96-8FD2-CFE166702A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9" name="Group 6886">
          <a:extLst>
            <a:ext uri="{FF2B5EF4-FFF2-40B4-BE49-F238E27FC236}">
              <a16:creationId xmlns:a16="http://schemas.microsoft.com/office/drawing/2014/main" id="{F905AC6F-6F2E-46A9-B421-9C3B652C73E4}"/>
            </a:ext>
          </a:extLst>
        </xdr:cNvPr>
        <xdr:cNvGrpSpPr>
          <a:grpSpLocks/>
        </xdr:cNvGrpSpPr>
      </xdr:nvGrpSpPr>
      <xdr:grpSpPr bwMode="auto">
        <a:xfrm>
          <a:off x="4695825" y="10029825"/>
          <a:ext cx="266700" cy="0"/>
          <a:chOff x="466" y="3952"/>
          <a:chExt cx="28" cy="16"/>
        </a:xfrm>
      </xdr:grpSpPr>
      <xdr:sp macro="" textlink="">
        <xdr:nvSpPr>
          <xdr:cNvPr id="4812686" name="Line 6887">
            <a:extLst>
              <a:ext uri="{FF2B5EF4-FFF2-40B4-BE49-F238E27FC236}">
                <a16:creationId xmlns:a16="http://schemas.microsoft.com/office/drawing/2014/main" id="{233DD098-D4BD-4CB0-A959-51077E57EF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7" name="Line 6888">
            <a:extLst>
              <a:ext uri="{FF2B5EF4-FFF2-40B4-BE49-F238E27FC236}">
                <a16:creationId xmlns:a16="http://schemas.microsoft.com/office/drawing/2014/main" id="{B0D73232-00DB-438D-8677-3D1182A16F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0" name="Group 6889">
          <a:extLst>
            <a:ext uri="{FF2B5EF4-FFF2-40B4-BE49-F238E27FC236}">
              <a16:creationId xmlns:a16="http://schemas.microsoft.com/office/drawing/2014/main" id="{2376D0F8-B3B6-45DD-B892-FC9CE4A3B34A}"/>
            </a:ext>
          </a:extLst>
        </xdr:cNvPr>
        <xdr:cNvGrpSpPr>
          <a:grpSpLocks/>
        </xdr:cNvGrpSpPr>
      </xdr:nvGrpSpPr>
      <xdr:grpSpPr bwMode="auto">
        <a:xfrm>
          <a:off x="4695825" y="10029825"/>
          <a:ext cx="266700" cy="0"/>
          <a:chOff x="466" y="3952"/>
          <a:chExt cx="28" cy="16"/>
        </a:xfrm>
      </xdr:grpSpPr>
      <xdr:sp macro="" textlink="">
        <xdr:nvSpPr>
          <xdr:cNvPr id="4812684" name="Line 6890">
            <a:extLst>
              <a:ext uri="{FF2B5EF4-FFF2-40B4-BE49-F238E27FC236}">
                <a16:creationId xmlns:a16="http://schemas.microsoft.com/office/drawing/2014/main" id="{6EAF876E-BFF6-4D62-910F-06E7BA9241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5" name="Line 6891">
            <a:extLst>
              <a:ext uri="{FF2B5EF4-FFF2-40B4-BE49-F238E27FC236}">
                <a16:creationId xmlns:a16="http://schemas.microsoft.com/office/drawing/2014/main" id="{57847BF2-239B-408F-8217-72404BFDD6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1" name="Group 6892">
          <a:extLst>
            <a:ext uri="{FF2B5EF4-FFF2-40B4-BE49-F238E27FC236}">
              <a16:creationId xmlns:a16="http://schemas.microsoft.com/office/drawing/2014/main" id="{601B9FD4-0953-495F-95A4-800B53038B9D}"/>
            </a:ext>
          </a:extLst>
        </xdr:cNvPr>
        <xdr:cNvGrpSpPr>
          <a:grpSpLocks/>
        </xdr:cNvGrpSpPr>
      </xdr:nvGrpSpPr>
      <xdr:grpSpPr bwMode="auto">
        <a:xfrm>
          <a:off x="4114800" y="10029825"/>
          <a:ext cx="238125" cy="0"/>
          <a:chOff x="466" y="3952"/>
          <a:chExt cx="28" cy="16"/>
        </a:xfrm>
      </xdr:grpSpPr>
      <xdr:sp macro="" textlink="">
        <xdr:nvSpPr>
          <xdr:cNvPr id="4812682" name="Line 6893">
            <a:extLst>
              <a:ext uri="{FF2B5EF4-FFF2-40B4-BE49-F238E27FC236}">
                <a16:creationId xmlns:a16="http://schemas.microsoft.com/office/drawing/2014/main" id="{F6E56B43-4145-48D7-A3B7-26E61E86E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3" name="Line 6894">
            <a:extLst>
              <a:ext uri="{FF2B5EF4-FFF2-40B4-BE49-F238E27FC236}">
                <a16:creationId xmlns:a16="http://schemas.microsoft.com/office/drawing/2014/main" id="{4DD1C22E-A8A9-4D88-ACFE-DD6D79BBED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42" name="Group 6895">
          <a:extLst>
            <a:ext uri="{FF2B5EF4-FFF2-40B4-BE49-F238E27FC236}">
              <a16:creationId xmlns:a16="http://schemas.microsoft.com/office/drawing/2014/main" id="{14131DAD-8E2A-4D14-9B41-0CF8726688BA}"/>
            </a:ext>
          </a:extLst>
        </xdr:cNvPr>
        <xdr:cNvGrpSpPr>
          <a:grpSpLocks/>
        </xdr:cNvGrpSpPr>
      </xdr:nvGrpSpPr>
      <xdr:grpSpPr bwMode="auto">
        <a:xfrm>
          <a:off x="5476875" y="10029825"/>
          <a:ext cx="228600" cy="0"/>
          <a:chOff x="466" y="3952"/>
          <a:chExt cx="28" cy="16"/>
        </a:xfrm>
      </xdr:grpSpPr>
      <xdr:sp macro="" textlink="">
        <xdr:nvSpPr>
          <xdr:cNvPr id="4812680" name="Line 6896">
            <a:extLst>
              <a:ext uri="{FF2B5EF4-FFF2-40B4-BE49-F238E27FC236}">
                <a16:creationId xmlns:a16="http://schemas.microsoft.com/office/drawing/2014/main" id="{79E5BC21-77C1-4DF0-A008-62D24397B3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1" name="Line 6897">
            <a:extLst>
              <a:ext uri="{FF2B5EF4-FFF2-40B4-BE49-F238E27FC236}">
                <a16:creationId xmlns:a16="http://schemas.microsoft.com/office/drawing/2014/main" id="{81EA8425-5041-4C6B-85AD-9CCEA34F11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3" name="Group 6898">
          <a:extLst>
            <a:ext uri="{FF2B5EF4-FFF2-40B4-BE49-F238E27FC236}">
              <a16:creationId xmlns:a16="http://schemas.microsoft.com/office/drawing/2014/main" id="{DD2DC9BA-89E8-43CC-91CF-7781EBAE746B}"/>
            </a:ext>
          </a:extLst>
        </xdr:cNvPr>
        <xdr:cNvGrpSpPr>
          <a:grpSpLocks/>
        </xdr:cNvGrpSpPr>
      </xdr:nvGrpSpPr>
      <xdr:grpSpPr bwMode="auto">
        <a:xfrm>
          <a:off x="4695825" y="10029825"/>
          <a:ext cx="266700" cy="0"/>
          <a:chOff x="466" y="3952"/>
          <a:chExt cx="28" cy="16"/>
        </a:xfrm>
      </xdr:grpSpPr>
      <xdr:sp macro="" textlink="">
        <xdr:nvSpPr>
          <xdr:cNvPr id="4812678" name="Line 6899">
            <a:extLst>
              <a:ext uri="{FF2B5EF4-FFF2-40B4-BE49-F238E27FC236}">
                <a16:creationId xmlns:a16="http://schemas.microsoft.com/office/drawing/2014/main" id="{FA882928-7B62-42A2-8D90-9B9A115CB1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9" name="Line 6900">
            <a:extLst>
              <a:ext uri="{FF2B5EF4-FFF2-40B4-BE49-F238E27FC236}">
                <a16:creationId xmlns:a16="http://schemas.microsoft.com/office/drawing/2014/main" id="{736F640A-694E-4320-9EDA-2E454F0DD5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4" name="Group 6901">
          <a:extLst>
            <a:ext uri="{FF2B5EF4-FFF2-40B4-BE49-F238E27FC236}">
              <a16:creationId xmlns:a16="http://schemas.microsoft.com/office/drawing/2014/main" id="{29397BBD-A2C3-4645-910D-EC03D8491489}"/>
            </a:ext>
          </a:extLst>
        </xdr:cNvPr>
        <xdr:cNvGrpSpPr>
          <a:grpSpLocks/>
        </xdr:cNvGrpSpPr>
      </xdr:nvGrpSpPr>
      <xdr:grpSpPr bwMode="auto">
        <a:xfrm>
          <a:off x="4695825" y="10029825"/>
          <a:ext cx="266700" cy="0"/>
          <a:chOff x="466" y="3952"/>
          <a:chExt cx="28" cy="16"/>
        </a:xfrm>
      </xdr:grpSpPr>
      <xdr:sp macro="" textlink="">
        <xdr:nvSpPr>
          <xdr:cNvPr id="4812676" name="Line 6902">
            <a:extLst>
              <a:ext uri="{FF2B5EF4-FFF2-40B4-BE49-F238E27FC236}">
                <a16:creationId xmlns:a16="http://schemas.microsoft.com/office/drawing/2014/main" id="{14C20876-1133-4CB3-80D2-24B4F54023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7" name="Line 6903">
            <a:extLst>
              <a:ext uri="{FF2B5EF4-FFF2-40B4-BE49-F238E27FC236}">
                <a16:creationId xmlns:a16="http://schemas.microsoft.com/office/drawing/2014/main" id="{13E1115E-800E-4CAA-9866-49BD132F98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5" name="Group 6904">
          <a:extLst>
            <a:ext uri="{FF2B5EF4-FFF2-40B4-BE49-F238E27FC236}">
              <a16:creationId xmlns:a16="http://schemas.microsoft.com/office/drawing/2014/main" id="{1AC8B2B5-4244-43DF-B510-D8A5C02EF5B7}"/>
            </a:ext>
          </a:extLst>
        </xdr:cNvPr>
        <xdr:cNvGrpSpPr>
          <a:grpSpLocks/>
        </xdr:cNvGrpSpPr>
      </xdr:nvGrpSpPr>
      <xdr:grpSpPr bwMode="auto">
        <a:xfrm>
          <a:off x="4695825" y="10029825"/>
          <a:ext cx="266700" cy="0"/>
          <a:chOff x="466" y="3952"/>
          <a:chExt cx="28" cy="16"/>
        </a:xfrm>
      </xdr:grpSpPr>
      <xdr:sp macro="" textlink="">
        <xdr:nvSpPr>
          <xdr:cNvPr id="4812674" name="Line 6905">
            <a:extLst>
              <a:ext uri="{FF2B5EF4-FFF2-40B4-BE49-F238E27FC236}">
                <a16:creationId xmlns:a16="http://schemas.microsoft.com/office/drawing/2014/main" id="{9A29E59C-066C-4322-8556-B76FB72AE8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5" name="Line 6906">
            <a:extLst>
              <a:ext uri="{FF2B5EF4-FFF2-40B4-BE49-F238E27FC236}">
                <a16:creationId xmlns:a16="http://schemas.microsoft.com/office/drawing/2014/main" id="{89A64878-B1E4-4AD9-AEA1-EAD41E355A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6" name="Group 6907">
          <a:extLst>
            <a:ext uri="{FF2B5EF4-FFF2-40B4-BE49-F238E27FC236}">
              <a16:creationId xmlns:a16="http://schemas.microsoft.com/office/drawing/2014/main" id="{2EB0B12D-F118-4A5E-9349-0E147B805D11}"/>
            </a:ext>
          </a:extLst>
        </xdr:cNvPr>
        <xdr:cNvGrpSpPr>
          <a:grpSpLocks/>
        </xdr:cNvGrpSpPr>
      </xdr:nvGrpSpPr>
      <xdr:grpSpPr bwMode="auto">
        <a:xfrm>
          <a:off x="4695825" y="10029825"/>
          <a:ext cx="266700" cy="0"/>
          <a:chOff x="466" y="3952"/>
          <a:chExt cx="28" cy="16"/>
        </a:xfrm>
      </xdr:grpSpPr>
      <xdr:sp macro="" textlink="">
        <xdr:nvSpPr>
          <xdr:cNvPr id="4812672" name="Line 6908">
            <a:extLst>
              <a:ext uri="{FF2B5EF4-FFF2-40B4-BE49-F238E27FC236}">
                <a16:creationId xmlns:a16="http://schemas.microsoft.com/office/drawing/2014/main" id="{7AFBDE6E-78B9-455E-8AAA-AAC104D94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3" name="Line 6909">
            <a:extLst>
              <a:ext uri="{FF2B5EF4-FFF2-40B4-BE49-F238E27FC236}">
                <a16:creationId xmlns:a16="http://schemas.microsoft.com/office/drawing/2014/main" id="{FB703773-C21F-4773-A506-5ECB92FEC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7" name="Group 6910">
          <a:extLst>
            <a:ext uri="{FF2B5EF4-FFF2-40B4-BE49-F238E27FC236}">
              <a16:creationId xmlns:a16="http://schemas.microsoft.com/office/drawing/2014/main" id="{ACB58369-01DA-4688-A221-C0F524EE5BCB}"/>
            </a:ext>
          </a:extLst>
        </xdr:cNvPr>
        <xdr:cNvGrpSpPr>
          <a:grpSpLocks/>
        </xdr:cNvGrpSpPr>
      </xdr:nvGrpSpPr>
      <xdr:grpSpPr bwMode="auto">
        <a:xfrm>
          <a:off x="4695825" y="10029825"/>
          <a:ext cx="266700" cy="0"/>
          <a:chOff x="466" y="3952"/>
          <a:chExt cx="28" cy="16"/>
        </a:xfrm>
      </xdr:grpSpPr>
      <xdr:sp macro="" textlink="">
        <xdr:nvSpPr>
          <xdr:cNvPr id="4812670" name="Line 6911">
            <a:extLst>
              <a:ext uri="{FF2B5EF4-FFF2-40B4-BE49-F238E27FC236}">
                <a16:creationId xmlns:a16="http://schemas.microsoft.com/office/drawing/2014/main" id="{7A2A0E8F-75EC-45FA-8119-DBC367E97C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1" name="Line 6912">
            <a:extLst>
              <a:ext uri="{FF2B5EF4-FFF2-40B4-BE49-F238E27FC236}">
                <a16:creationId xmlns:a16="http://schemas.microsoft.com/office/drawing/2014/main" id="{CE08C31F-54E0-44B5-9F56-520919BF4F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48" name="Group 6913">
          <a:extLst>
            <a:ext uri="{FF2B5EF4-FFF2-40B4-BE49-F238E27FC236}">
              <a16:creationId xmlns:a16="http://schemas.microsoft.com/office/drawing/2014/main" id="{6DA6085F-3F56-4C78-B70B-CD004A79B377}"/>
            </a:ext>
          </a:extLst>
        </xdr:cNvPr>
        <xdr:cNvGrpSpPr>
          <a:grpSpLocks/>
        </xdr:cNvGrpSpPr>
      </xdr:nvGrpSpPr>
      <xdr:grpSpPr bwMode="auto">
        <a:xfrm>
          <a:off x="4572000" y="10029825"/>
          <a:ext cx="228600" cy="0"/>
          <a:chOff x="466" y="3952"/>
          <a:chExt cx="28" cy="16"/>
        </a:xfrm>
      </xdr:grpSpPr>
      <xdr:sp macro="" textlink="">
        <xdr:nvSpPr>
          <xdr:cNvPr id="4812668" name="Line 6914">
            <a:extLst>
              <a:ext uri="{FF2B5EF4-FFF2-40B4-BE49-F238E27FC236}">
                <a16:creationId xmlns:a16="http://schemas.microsoft.com/office/drawing/2014/main" id="{FF618E9A-6802-4686-86DD-2B7813622A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9" name="Line 6915">
            <a:extLst>
              <a:ext uri="{FF2B5EF4-FFF2-40B4-BE49-F238E27FC236}">
                <a16:creationId xmlns:a16="http://schemas.microsoft.com/office/drawing/2014/main" id="{ACFFF18E-1CE9-4CBC-AA08-0A26FC2755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9" name="Group 6916">
          <a:extLst>
            <a:ext uri="{FF2B5EF4-FFF2-40B4-BE49-F238E27FC236}">
              <a16:creationId xmlns:a16="http://schemas.microsoft.com/office/drawing/2014/main" id="{B5FE057B-B3B5-4769-A5C5-E61BB9E98D9C}"/>
            </a:ext>
          </a:extLst>
        </xdr:cNvPr>
        <xdr:cNvGrpSpPr>
          <a:grpSpLocks/>
        </xdr:cNvGrpSpPr>
      </xdr:nvGrpSpPr>
      <xdr:grpSpPr bwMode="auto">
        <a:xfrm>
          <a:off x="4114800" y="10029825"/>
          <a:ext cx="238125" cy="0"/>
          <a:chOff x="466" y="3952"/>
          <a:chExt cx="28" cy="16"/>
        </a:xfrm>
      </xdr:grpSpPr>
      <xdr:sp macro="" textlink="">
        <xdr:nvSpPr>
          <xdr:cNvPr id="4812666" name="Line 6917">
            <a:extLst>
              <a:ext uri="{FF2B5EF4-FFF2-40B4-BE49-F238E27FC236}">
                <a16:creationId xmlns:a16="http://schemas.microsoft.com/office/drawing/2014/main" id="{94F4320D-443D-4A2D-9832-834540812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7" name="Line 6918">
            <a:extLst>
              <a:ext uri="{FF2B5EF4-FFF2-40B4-BE49-F238E27FC236}">
                <a16:creationId xmlns:a16="http://schemas.microsoft.com/office/drawing/2014/main" id="{90F223E9-DB91-41E6-A7D0-5AF8A011C1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0" name="Group 6919">
          <a:extLst>
            <a:ext uri="{FF2B5EF4-FFF2-40B4-BE49-F238E27FC236}">
              <a16:creationId xmlns:a16="http://schemas.microsoft.com/office/drawing/2014/main" id="{73BA3C7C-ADF3-45FF-98C4-E835A17C07BD}"/>
            </a:ext>
          </a:extLst>
        </xdr:cNvPr>
        <xdr:cNvGrpSpPr>
          <a:grpSpLocks/>
        </xdr:cNvGrpSpPr>
      </xdr:nvGrpSpPr>
      <xdr:grpSpPr bwMode="auto">
        <a:xfrm>
          <a:off x="4114800" y="10029825"/>
          <a:ext cx="238125" cy="0"/>
          <a:chOff x="466" y="3952"/>
          <a:chExt cx="28" cy="16"/>
        </a:xfrm>
      </xdr:grpSpPr>
      <xdr:sp macro="" textlink="">
        <xdr:nvSpPr>
          <xdr:cNvPr id="4812664" name="Line 6920">
            <a:extLst>
              <a:ext uri="{FF2B5EF4-FFF2-40B4-BE49-F238E27FC236}">
                <a16:creationId xmlns:a16="http://schemas.microsoft.com/office/drawing/2014/main" id="{E767B3F2-51EF-4DC2-934E-A12596930E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5" name="Line 6921">
            <a:extLst>
              <a:ext uri="{FF2B5EF4-FFF2-40B4-BE49-F238E27FC236}">
                <a16:creationId xmlns:a16="http://schemas.microsoft.com/office/drawing/2014/main" id="{AB07763B-CABE-4350-AE03-EFC7A44715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1" name="Group 6922">
          <a:extLst>
            <a:ext uri="{FF2B5EF4-FFF2-40B4-BE49-F238E27FC236}">
              <a16:creationId xmlns:a16="http://schemas.microsoft.com/office/drawing/2014/main" id="{04718204-8623-4E92-AF4B-7CC21E403821}"/>
            </a:ext>
          </a:extLst>
        </xdr:cNvPr>
        <xdr:cNvGrpSpPr>
          <a:grpSpLocks/>
        </xdr:cNvGrpSpPr>
      </xdr:nvGrpSpPr>
      <xdr:grpSpPr bwMode="auto">
        <a:xfrm>
          <a:off x="4114800" y="10029825"/>
          <a:ext cx="238125" cy="0"/>
          <a:chOff x="466" y="3952"/>
          <a:chExt cx="28" cy="16"/>
        </a:xfrm>
      </xdr:grpSpPr>
      <xdr:sp macro="" textlink="">
        <xdr:nvSpPr>
          <xdr:cNvPr id="4812662" name="Line 6923">
            <a:extLst>
              <a:ext uri="{FF2B5EF4-FFF2-40B4-BE49-F238E27FC236}">
                <a16:creationId xmlns:a16="http://schemas.microsoft.com/office/drawing/2014/main" id="{EF9CE182-4510-4DC4-8B3A-EF69E8C91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3" name="Line 6924">
            <a:extLst>
              <a:ext uri="{FF2B5EF4-FFF2-40B4-BE49-F238E27FC236}">
                <a16:creationId xmlns:a16="http://schemas.microsoft.com/office/drawing/2014/main" id="{649CA195-73C6-4F9D-98E8-E39F22C43E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2" name="Group 6925">
          <a:extLst>
            <a:ext uri="{FF2B5EF4-FFF2-40B4-BE49-F238E27FC236}">
              <a16:creationId xmlns:a16="http://schemas.microsoft.com/office/drawing/2014/main" id="{A26CF156-7A34-49A3-A1DE-FFC2F83EBBC8}"/>
            </a:ext>
          </a:extLst>
        </xdr:cNvPr>
        <xdr:cNvGrpSpPr>
          <a:grpSpLocks/>
        </xdr:cNvGrpSpPr>
      </xdr:nvGrpSpPr>
      <xdr:grpSpPr bwMode="auto">
        <a:xfrm>
          <a:off x="4114800" y="10029825"/>
          <a:ext cx="238125" cy="0"/>
          <a:chOff x="466" y="3952"/>
          <a:chExt cx="28" cy="16"/>
        </a:xfrm>
      </xdr:grpSpPr>
      <xdr:sp macro="" textlink="">
        <xdr:nvSpPr>
          <xdr:cNvPr id="4812660" name="Line 6926">
            <a:extLst>
              <a:ext uri="{FF2B5EF4-FFF2-40B4-BE49-F238E27FC236}">
                <a16:creationId xmlns:a16="http://schemas.microsoft.com/office/drawing/2014/main" id="{56553E25-8B14-4FB7-AD65-B2EEFD3B5A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1" name="Line 6927">
            <a:extLst>
              <a:ext uri="{FF2B5EF4-FFF2-40B4-BE49-F238E27FC236}">
                <a16:creationId xmlns:a16="http://schemas.microsoft.com/office/drawing/2014/main" id="{6AFE9926-4410-4DD7-A71A-24DC53ACF7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3" name="Group 6928">
          <a:extLst>
            <a:ext uri="{FF2B5EF4-FFF2-40B4-BE49-F238E27FC236}">
              <a16:creationId xmlns:a16="http://schemas.microsoft.com/office/drawing/2014/main" id="{9ABA06F3-6419-40D9-BD41-12B1AEF19710}"/>
            </a:ext>
          </a:extLst>
        </xdr:cNvPr>
        <xdr:cNvGrpSpPr>
          <a:grpSpLocks/>
        </xdr:cNvGrpSpPr>
      </xdr:nvGrpSpPr>
      <xdr:grpSpPr bwMode="auto">
        <a:xfrm>
          <a:off x="4114800" y="10029825"/>
          <a:ext cx="238125" cy="0"/>
          <a:chOff x="466" y="3952"/>
          <a:chExt cx="28" cy="16"/>
        </a:xfrm>
      </xdr:grpSpPr>
      <xdr:sp macro="" textlink="">
        <xdr:nvSpPr>
          <xdr:cNvPr id="4812658" name="Line 6929">
            <a:extLst>
              <a:ext uri="{FF2B5EF4-FFF2-40B4-BE49-F238E27FC236}">
                <a16:creationId xmlns:a16="http://schemas.microsoft.com/office/drawing/2014/main" id="{C1E2C53B-6D59-4D6C-8AD4-A98A68440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9" name="Line 6930">
            <a:extLst>
              <a:ext uri="{FF2B5EF4-FFF2-40B4-BE49-F238E27FC236}">
                <a16:creationId xmlns:a16="http://schemas.microsoft.com/office/drawing/2014/main" id="{427E69A7-1A90-4986-A82C-BECE6279E5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4" name="Group 6931">
          <a:extLst>
            <a:ext uri="{FF2B5EF4-FFF2-40B4-BE49-F238E27FC236}">
              <a16:creationId xmlns:a16="http://schemas.microsoft.com/office/drawing/2014/main" id="{A8D4EE50-AE02-48E6-A5FB-83BA55478FB3}"/>
            </a:ext>
          </a:extLst>
        </xdr:cNvPr>
        <xdr:cNvGrpSpPr>
          <a:grpSpLocks/>
        </xdr:cNvGrpSpPr>
      </xdr:nvGrpSpPr>
      <xdr:grpSpPr bwMode="auto">
        <a:xfrm>
          <a:off x="4114800" y="10029825"/>
          <a:ext cx="238125" cy="0"/>
          <a:chOff x="466" y="3952"/>
          <a:chExt cx="28" cy="16"/>
        </a:xfrm>
      </xdr:grpSpPr>
      <xdr:sp macro="" textlink="">
        <xdr:nvSpPr>
          <xdr:cNvPr id="4812656" name="Line 6932">
            <a:extLst>
              <a:ext uri="{FF2B5EF4-FFF2-40B4-BE49-F238E27FC236}">
                <a16:creationId xmlns:a16="http://schemas.microsoft.com/office/drawing/2014/main" id="{BE2C1465-5651-484E-B2C5-D17B88C4D8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7" name="Line 6933">
            <a:extLst>
              <a:ext uri="{FF2B5EF4-FFF2-40B4-BE49-F238E27FC236}">
                <a16:creationId xmlns:a16="http://schemas.microsoft.com/office/drawing/2014/main" id="{727FFBF8-7DD9-4F54-8450-E5B33C62C7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55" name="Group 6934">
          <a:extLst>
            <a:ext uri="{FF2B5EF4-FFF2-40B4-BE49-F238E27FC236}">
              <a16:creationId xmlns:a16="http://schemas.microsoft.com/office/drawing/2014/main" id="{242A412A-223A-47C7-8646-E1424455D28A}"/>
            </a:ext>
          </a:extLst>
        </xdr:cNvPr>
        <xdr:cNvGrpSpPr>
          <a:grpSpLocks/>
        </xdr:cNvGrpSpPr>
      </xdr:nvGrpSpPr>
      <xdr:grpSpPr bwMode="auto">
        <a:xfrm>
          <a:off x="3990975" y="10029825"/>
          <a:ext cx="228600" cy="0"/>
          <a:chOff x="466" y="3952"/>
          <a:chExt cx="28" cy="16"/>
        </a:xfrm>
      </xdr:grpSpPr>
      <xdr:sp macro="" textlink="">
        <xdr:nvSpPr>
          <xdr:cNvPr id="4812654" name="Line 6935">
            <a:extLst>
              <a:ext uri="{FF2B5EF4-FFF2-40B4-BE49-F238E27FC236}">
                <a16:creationId xmlns:a16="http://schemas.microsoft.com/office/drawing/2014/main" id="{0AF28944-6FA0-432E-BB93-6E8CA51EAF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5" name="Line 6936">
            <a:extLst>
              <a:ext uri="{FF2B5EF4-FFF2-40B4-BE49-F238E27FC236}">
                <a16:creationId xmlns:a16="http://schemas.microsoft.com/office/drawing/2014/main" id="{114342C7-3507-49B4-8E2C-AE8BD8316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6" name="Group 6937">
          <a:extLst>
            <a:ext uri="{FF2B5EF4-FFF2-40B4-BE49-F238E27FC236}">
              <a16:creationId xmlns:a16="http://schemas.microsoft.com/office/drawing/2014/main" id="{A94A9EB4-2A5A-46FA-9A7D-42BE680EDDDF}"/>
            </a:ext>
          </a:extLst>
        </xdr:cNvPr>
        <xdr:cNvGrpSpPr>
          <a:grpSpLocks/>
        </xdr:cNvGrpSpPr>
      </xdr:nvGrpSpPr>
      <xdr:grpSpPr bwMode="auto">
        <a:xfrm>
          <a:off x="4114800" y="10029825"/>
          <a:ext cx="228600" cy="0"/>
          <a:chOff x="466" y="3952"/>
          <a:chExt cx="28" cy="16"/>
        </a:xfrm>
      </xdr:grpSpPr>
      <xdr:sp macro="" textlink="">
        <xdr:nvSpPr>
          <xdr:cNvPr id="4812652" name="Line 6938">
            <a:extLst>
              <a:ext uri="{FF2B5EF4-FFF2-40B4-BE49-F238E27FC236}">
                <a16:creationId xmlns:a16="http://schemas.microsoft.com/office/drawing/2014/main" id="{0A943754-851D-4817-90CD-6555FEBA41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3" name="Line 6939">
            <a:extLst>
              <a:ext uri="{FF2B5EF4-FFF2-40B4-BE49-F238E27FC236}">
                <a16:creationId xmlns:a16="http://schemas.microsoft.com/office/drawing/2014/main" id="{E12FC036-03D7-498D-BE54-6FDC758A4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7" name="Group 6940">
          <a:extLst>
            <a:ext uri="{FF2B5EF4-FFF2-40B4-BE49-F238E27FC236}">
              <a16:creationId xmlns:a16="http://schemas.microsoft.com/office/drawing/2014/main" id="{EE8F0D42-0434-464E-9DA7-BA83157C1DAC}"/>
            </a:ext>
          </a:extLst>
        </xdr:cNvPr>
        <xdr:cNvGrpSpPr>
          <a:grpSpLocks/>
        </xdr:cNvGrpSpPr>
      </xdr:nvGrpSpPr>
      <xdr:grpSpPr bwMode="auto">
        <a:xfrm>
          <a:off x="4114800" y="10029825"/>
          <a:ext cx="228600" cy="0"/>
          <a:chOff x="466" y="3952"/>
          <a:chExt cx="28" cy="16"/>
        </a:xfrm>
      </xdr:grpSpPr>
      <xdr:sp macro="" textlink="">
        <xdr:nvSpPr>
          <xdr:cNvPr id="4812650" name="Line 6941">
            <a:extLst>
              <a:ext uri="{FF2B5EF4-FFF2-40B4-BE49-F238E27FC236}">
                <a16:creationId xmlns:a16="http://schemas.microsoft.com/office/drawing/2014/main" id="{E86D2C80-EC92-4E03-BF34-32FA2F638D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1" name="Line 6942">
            <a:extLst>
              <a:ext uri="{FF2B5EF4-FFF2-40B4-BE49-F238E27FC236}">
                <a16:creationId xmlns:a16="http://schemas.microsoft.com/office/drawing/2014/main" id="{06D38ADC-7A9F-4FB8-ADE7-74F15AE76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8" name="Group 6943">
          <a:extLst>
            <a:ext uri="{FF2B5EF4-FFF2-40B4-BE49-F238E27FC236}">
              <a16:creationId xmlns:a16="http://schemas.microsoft.com/office/drawing/2014/main" id="{63F4936F-132E-46D6-BD7E-FECF157CCA3D}"/>
            </a:ext>
          </a:extLst>
        </xdr:cNvPr>
        <xdr:cNvGrpSpPr>
          <a:grpSpLocks/>
        </xdr:cNvGrpSpPr>
      </xdr:nvGrpSpPr>
      <xdr:grpSpPr bwMode="auto">
        <a:xfrm>
          <a:off x="4114800" y="10029825"/>
          <a:ext cx="238125" cy="0"/>
          <a:chOff x="466" y="3952"/>
          <a:chExt cx="28" cy="16"/>
        </a:xfrm>
      </xdr:grpSpPr>
      <xdr:sp macro="" textlink="">
        <xdr:nvSpPr>
          <xdr:cNvPr id="4812648" name="Line 6944">
            <a:extLst>
              <a:ext uri="{FF2B5EF4-FFF2-40B4-BE49-F238E27FC236}">
                <a16:creationId xmlns:a16="http://schemas.microsoft.com/office/drawing/2014/main" id="{8D7F334E-0160-4CAC-AF20-A727C27E40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9" name="Line 6945">
            <a:extLst>
              <a:ext uri="{FF2B5EF4-FFF2-40B4-BE49-F238E27FC236}">
                <a16:creationId xmlns:a16="http://schemas.microsoft.com/office/drawing/2014/main" id="{0328D799-4D6E-4BC7-BFB5-A570D2F6E3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9" name="Group 6946">
          <a:extLst>
            <a:ext uri="{FF2B5EF4-FFF2-40B4-BE49-F238E27FC236}">
              <a16:creationId xmlns:a16="http://schemas.microsoft.com/office/drawing/2014/main" id="{AA6323F2-D1B4-4C11-ACD7-DEE62EFB7D85}"/>
            </a:ext>
          </a:extLst>
        </xdr:cNvPr>
        <xdr:cNvGrpSpPr>
          <a:grpSpLocks/>
        </xdr:cNvGrpSpPr>
      </xdr:nvGrpSpPr>
      <xdr:grpSpPr bwMode="auto">
        <a:xfrm>
          <a:off x="4114800" y="10029825"/>
          <a:ext cx="228600" cy="0"/>
          <a:chOff x="466" y="3952"/>
          <a:chExt cx="28" cy="16"/>
        </a:xfrm>
      </xdr:grpSpPr>
      <xdr:sp macro="" textlink="">
        <xdr:nvSpPr>
          <xdr:cNvPr id="4812646" name="Line 6947">
            <a:extLst>
              <a:ext uri="{FF2B5EF4-FFF2-40B4-BE49-F238E27FC236}">
                <a16:creationId xmlns:a16="http://schemas.microsoft.com/office/drawing/2014/main" id="{C5B5BFDF-DB5D-4F8A-B7C6-268C331A73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7" name="Line 6948">
            <a:extLst>
              <a:ext uri="{FF2B5EF4-FFF2-40B4-BE49-F238E27FC236}">
                <a16:creationId xmlns:a16="http://schemas.microsoft.com/office/drawing/2014/main" id="{91BFAAD4-0DB5-4812-AED7-A9E537897D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60" name="Group 6949">
          <a:extLst>
            <a:ext uri="{FF2B5EF4-FFF2-40B4-BE49-F238E27FC236}">
              <a16:creationId xmlns:a16="http://schemas.microsoft.com/office/drawing/2014/main" id="{AADA7726-F764-4119-89CD-5730B1D3D601}"/>
            </a:ext>
          </a:extLst>
        </xdr:cNvPr>
        <xdr:cNvGrpSpPr>
          <a:grpSpLocks/>
        </xdr:cNvGrpSpPr>
      </xdr:nvGrpSpPr>
      <xdr:grpSpPr bwMode="auto">
        <a:xfrm>
          <a:off x="4114800" y="10029825"/>
          <a:ext cx="228600" cy="0"/>
          <a:chOff x="466" y="3952"/>
          <a:chExt cx="28" cy="16"/>
        </a:xfrm>
      </xdr:grpSpPr>
      <xdr:sp macro="" textlink="">
        <xdr:nvSpPr>
          <xdr:cNvPr id="4812644" name="Line 6950">
            <a:extLst>
              <a:ext uri="{FF2B5EF4-FFF2-40B4-BE49-F238E27FC236}">
                <a16:creationId xmlns:a16="http://schemas.microsoft.com/office/drawing/2014/main" id="{F8E61721-DB74-4260-8EA6-3481D21C45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5" name="Line 6951">
            <a:extLst>
              <a:ext uri="{FF2B5EF4-FFF2-40B4-BE49-F238E27FC236}">
                <a16:creationId xmlns:a16="http://schemas.microsoft.com/office/drawing/2014/main" id="{5AB30AEC-6CBE-4BE4-886C-55B9DE5E5F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61" name="Group 6952">
          <a:extLst>
            <a:ext uri="{FF2B5EF4-FFF2-40B4-BE49-F238E27FC236}">
              <a16:creationId xmlns:a16="http://schemas.microsoft.com/office/drawing/2014/main" id="{CA57E228-9FA5-4A7D-9D0C-46B8C603E78B}"/>
            </a:ext>
          </a:extLst>
        </xdr:cNvPr>
        <xdr:cNvGrpSpPr>
          <a:grpSpLocks/>
        </xdr:cNvGrpSpPr>
      </xdr:nvGrpSpPr>
      <xdr:grpSpPr bwMode="auto">
        <a:xfrm>
          <a:off x="4114800" y="10029825"/>
          <a:ext cx="238125" cy="0"/>
          <a:chOff x="466" y="3952"/>
          <a:chExt cx="28" cy="16"/>
        </a:xfrm>
      </xdr:grpSpPr>
      <xdr:sp macro="" textlink="">
        <xdr:nvSpPr>
          <xdr:cNvPr id="4812642" name="Line 6953">
            <a:extLst>
              <a:ext uri="{FF2B5EF4-FFF2-40B4-BE49-F238E27FC236}">
                <a16:creationId xmlns:a16="http://schemas.microsoft.com/office/drawing/2014/main" id="{7E77499B-733B-44F5-9391-E5D5135134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3" name="Line 6954">
            <a:extLst>
              <a:ext uri="{FF2B5EF4-FFF2-40B4-BE49-F238E27FC236}">
                <a16:creationId xmlns:a16="http://schemas.microsoft.com/office/drawing/2014/main" id="{1DA9577C-14BE-4F42-B927-4092AEE42C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2" name="Group 6955">
          <a:extLst>
            <a:ext uri="{FF2B5EF4-FFF2-40B4-BE49-F238E27FC236}">
              <a16:creationId xmlns:a16="http://schemas.microsoft.com/office/drawing/2014/main" id="{B3B0C03E-5F9E-4D4A-952D-FA19EBA30C69}"/>
            </a:ext>
          </a:extLst>
        </xdr:cNvPr>
        <xdr:cNvGrpSpPr>
          <a:grpSpLocks/>
        </xdr:cNvGrpSpPr>
      </xdr:nvGrpSpPr>
      <xdr:grpSpPr bwMode="auto">
        <a:xfrm>
          <a:off x="4695825" y="10029825"/>
          <a:ext cx="266700" cy="0"/>
          <a:chOff x="466" y="3952"/>
          <a:chExt cx="28" cy="16"/>
        </a:xfrm>
      </xdr:grpSpPr>
      <xdr:sp macro="" textlink="">
        <xdr:nvSpPr>
          <xdr:cNvPr id="4812640" name="Line 6956">
            <a:extLst>
              <a:ext uri="{FF2B5EF4-FFF2-40B4-BE49-F238E27FC236}">
                <a16:creationId xmlns:a16="http://schemas.microsoft.com/office/drawing/2014/main" id="{236B8E0E-B206-4316-A3A1-9C00B9F41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1" name="Line 6957">
            <a:extLst>
              <a:ext uri="{FF2B5EF4-FFF2-40B4-BE49-F238E27FC236}">
                <a16:creationId xmlns:a16="http://schemas.microsoft.com/office/drawing/2014/main" id="{D70384E2-60FC-4B58-AF66-525003CECC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3" name="Group 6958">
          <a:extLst>
            <a:ext uri="{FF2B5EF4-FFF2-40B4-BE49-F238E27FC236}">
              <a16:creationId xmlns:a16="http://schemas.microsoft.com/office/drawing/2014/main" id="{414B7C00-99FA-4BF8-A8C6-E7473342D03D}"/>
            </a:ext>
          </a:extLst>
        </xdr:cNvPr>
        <xdr:cNvGrpSpPr>
          <a:grpSpLocks/>
        </xdr:cNvGrpSpPr>
      </xdr:nvGrpSpPr>
      <xdr:grpSpPr bwMode="auto">
        <a:xfrm>
          <a:off x="4695825" y="10029825"/>
          <a:ext cx="266700" cy="0"/>
          <a:chOff x="466" y="3952"/>
          <a:chExt cx="28" cy="16"/>
        </a:xfrm>
      </xdr:grpSpPr>
      <xdr:sp macro="" textlink="">
        <xdr:nvSpPr>
          <xdr:cNvPr id="4812638" name="Line 6959">
            <a:extLst>
              <a:ext uri="{FF2B5EF4-FFF2-40B4-BE49-F238E27FC236}">
                <a16:creationId xmlns:a16="http://schemas.microsoft.com/office/drawing/2014/main" id="{A5BBE8A7-5373-4636-8DE8-175FF672A0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9" name="Line 6960">
            <a:extLst>
              <a:ext uri="{FF2B5EF4-FFF2-40B4-BE49-F238E27FC236}">
                <a16:creationId xmlns:a16="http://schemas.microsoft.com/office/drawing/2014/main" id="{187F4E45-5838-47FC-A59B-D0A3F2EBF2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4" name="Group 6961">
          <a:extLst>
            <a:ext uri="{FF2B5EF4-FFF2-40B4-BE49-F238E27FC236}">
              <a16:creationId xmlns:a16="http://schemas.microsoft.com/office/drawing/2014/main" id="{87794D32-C58D-4D32-98F3-3093FA16073E}"/>
            </a:ext>
          </a:extLst>
        </xdr:cNvPr>
        <xdr:cNvGrpSpPr>
          <a:grpSpLocks/>
        </xdr:cNvGrpSpPr>
      </xdr:nvGrpSpPr>
      <xdr:grpSpPr bwMode="auto">
        <a:xfrm>
          <a:off x="4695825" y="10029825"/>
          <a:ext cx="266700" cy="0"/>
          <a:chOff x="466" y="3952"/>
          <a:chExt cx="28" cy="16"/>
        </a:xfrm>
      </xdr:grpSpPr>
      <xdr:sp macro="" textlink="">
        <xdr:nvSpPr>
          <xdr:cNvPr id="4812636" name="Line 6962">
            <a:extLst>
              <a:ext uri="{FF2B5EF4-FFF2-40B4-BE49-F238E27FC236}">
                <a16:creationId xmlns:a16="http://schemas.microsoft.com/office/drawing/2014/main" id="{CB9A71B3-4596-4E46-BAFA-124D23DAC7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7" name="Line 6963">
            <a:extLst>
              <a:ext uri="{FF2B5EF4-FFF2-40B4-BE49-F238E27FC236}">
                <a16:creationId xmlns:a16="http://schemas.microsoft.com/office/drawing/2014/main" id="{AD78FFA7-469A-458C-BC81-52317E33D2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5" name="Group 6964">
          <a:extLst>
            <a:ext uri="{FF2B5EF4-FFF2-40B4-BE49-F238E27FC236}">
              <a16:creationId xmlns:a16="http://schemas.microsoft.com/office/drawing/2014/main" id="{8EA2565E-7881-49B6-B624-AE99322820DA}"/>
            </a:ext>
          </a:extLst>
        </xdr:cNvPr>
        <xdr:cNvGrpSpPr>
          <a:grpSpLocks/>
        </xdr:cNvGrpSpPr>
      </xdr:nvGrpSpPr>
      <xdr:grpSpPr bwMode="auto">
        <a:xfrm>
          <a:off x="5476875" y="10029825"/>
          <a:ext cx="266700" cy="0"/>
          <a:chOff x="466" y="3952"/>
          <a:chExt cx="28" cy="16"/>
        </a:xfrm>
      </xdr:grpSpPr>
      <xdr:sp macro="" textlink="">
        <xdr:nvSpPr>
          <xdr:cNvPr id="4812634" name="Line 6965">
            <a:extLst>
              <a:ext uri="{FF2B5EF4-FFF2-40B4-BE49-F238E27FC236}">
                <a16:creationId xmlns:a16="http://schemas.microsoft.com/office/drawing/2014/main" id="{E42FE620-E143-40EC-8250-4D0C875F5D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5" name="Line 6966">
            <a:extLst>
              <a:ext uri="{FF2B5EF4-FFF2-40B4-BE49-F238E27FC236}">
                <a16:creationId xmlns:a16="http://schemas.microsoft.com/office/drawing/2014/main" id="{BC79A604-C3E6-4A9A-ABA9-7C9AFED867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6" name="Group 6967">
          <a:extLst>
            <a:ext uri="{FF2B5EF4-FFF2-40B4-BE49-F238E27FC236}">
              <a16:creationId xmlns:a16="http://schemas.microsoft.com/office/drawing/2014/main" id="{01515880-052A-4891-A8BE-7E86DCE80711}"/>
            </a:ext>
          </a:extLst>
        </xdr:cNvPr>
        <xdr:cNvGrpSpPr>
          <a:grpSpLocks/>
        </xdr:cNvGrpSpPr>
      </xdr:nvGrpSpPr>
      <xdr:grpSpPr bwMode="auto">
        <a:xfrm>
          <a:off x="5476875" y="10029825"/>
          <a:ext cx="266700" cy="0"/>
          <a:chOff x="466" y="3952"/>
          <a:chExt cx="28" cy="16"/>
        </a:xfrm>
      </xdr:grpSpPr>
      <xdr:sp macro="" textlink="">
        <xdr:nvSpPr>
          <xdr:cNvPr id="4812632" name="Line 6968">
            <a:extLst>
              <a:ext uri="{FF2B5EF4-FFF2-40B4-BE49-F238E27FC236}">
                <a16:creationId xmlns:a16="http://schemas.microsoft.com/office/drawing/2014/main" id="{052C5D1F-A638-4F6E-B567-AB16D5F26E2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3" name="Line 6969">
            <a:extLst>
              <a:ext uri="{FF2B5EF4-FFF2-40B4-BE49-F238E27FC236}">
                <a16:creationId xmlns:a16="http://schemas.microsoft.com/office/drawing/2014/main" id="{98B73323-C2BA-431A-818A-8442944098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7" name="Group 6970">
          <a:extLst>
            <a:ext uri="{FF2B5EF4-FFF2-40B4-BE49-F238E27FC236}">
              <a16:creationId xmlns:a16="http://schemas.microsoft.com/office/drawing/2014/main" id="{EE4DCEE4-DF8A-423E-81E1-BA40B76B4A1B}"/>
            </a:ext>
          </a:extLst>
        </xdr:cNvPr>
        <xdr:cNvGrpSpPr>
          <a:grpSpLocks/>
        </xdr:cNvGrpSpPr>
      </xdr:nvGrpSpPr>
      <xdr:grpSpPr bwMode="auto">
        <a:xfrm>
          <a:off x="5476875" y="10029825"/>
          <a:ext cx="266700" cy="0"/>
          <a:chOff x="466" y="3952"/>
          <a:chExt cx="28" cy="16"/>
        </a:xfrm>
      </xdr:grpSpPr>
      <xdr:sp macro="" textlink="">
        <xdr:nvSpPr>
          <xdr:cNvPr id="4812630" name="Line 6971">
            <a:extLst>
              <a:ext uri="{FF2B5EF4-FFF2-40B4-BE49-F238E27FC236}">
                <a16:creationId xmlns:a16="http://schemas.microsoft.com/office/drawing/2014/main" id="{CE5047E4-1BE9-4E60-BCA9-1F2A7329E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1" name="Line 6972">
            <a:extLst>
              <a:ext uri="{FF2B5EF4-FFF2-40B4-BE49-F238E27FC236}">
                <a16:creationId xmlns:a16="http://schemas.microsoft.com/office/drawing/2014/main" id="{39983ECC-537C-4456-B424-AC980C934C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8" name="Group 6973">
          <a:extLst>
            <a:ext uri="{FF2B5EF4-FFF2-40B4-BE49-F238E27FC236}">
              <a16:creationId xmlns:a16="http://schemas.microsoft.com/office/drawing/2014/main" id="{C359E5F1-AC3C-4BFD-8ED0-41D627F0B175}"/>
            </a:ext>
          </a:extLst>
        </xdr:cNvPr>
        <xdr:cNvGrpSpPr>
          <a:grpSpLocks/>
        </xdr:cNvGrpSpPr>
      </xdr:nvGrpSpPr>
      <xdr:grpSpPr bwMode="auto">
        <a:xfrm>
          <a:off x="5476875" y="10029825"/>
          <a:ext cx="266700" cy="0"/>
          <a:chOff x="466" y="3952"/>
          <a:chExt cx="28" cy="16"/>
        </a:xfrm>
      </xdr:grpSpPr>
      <xdr:sp macro="" textlink="">
        <xdr:nvSpPr>
          <xdr:cNvPr id="4812628" name="Line 6974">
            <a:extLst>
              <a:ext uri="{FF2B5EF4-FFF2-40B4-BE49-F238E27FC236}">
                <a16:creationId xmlns:a16="http://schemas.microsoft.com/office/drawing/2014/main" id="{6361EFD8-97C9-4F1A-B2C7-BF8DA7D047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9" name="Line 6975">
            <a:extLst>
              <a:ext uri="{FF2B5EF4-FFF2-40B4-BE49-F238E27FC236}">
                <a16:creationId xmlns:a16="http://schemas.microsoft.com/office/drawing/2014/main" id="{32CB251F-9950-4CF6-A859-DAA8E30401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9" name="Group 6976">
          <a:extLst>
            <a:ext uri="{FF2B5EF4-FFF2-40B4-BE49-F238E27FC236}">
              <a16:creationId xmlns:a16="http://schemas.microsoft.com/office/drawing/2014/main" id="{6B776DD1-DE23-4A50-962F-DDD1C53E810B}"/>
            </a:ext>
          </a:extLst>
        </xdr:cNvPr>
        <xdr:cNvGrpSpPr>
          <a:grpSpLocks/>
        </xdr:cNvGrpSpPr>
      </xdr:nvGrpSpPr>
      <xdr:grpSpPr bwMode="auto">
        <a:xfrm>
          <a:off x="5476875" y="10029825"/>
          <a:ext cx="266700" cy="0"/>
          <a:chOff x="466" y="3952"/>
          <a:chExt cx="28" cy="16"/>
        </a:xfrm>
      </xdr:grpSpPr>
      <xdr:sp macro="" textlink="">
        <xdr:nvSpPr>
          <xdr:cNvPr id="4812626" name="Line 6977">
            <a:extLst>
              <a:ext uri="{FF2B5EF4-FFF2-40B4-BE49-F238E27FC236}">
                <a16:creationId xmlns:a16="http://schemas.microsoft.com/office/drawing/2014/main" id="{5AB2B32C-820B-4FC3-8B9E-4D79A7ACF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7" name="Line 6978">
            <a:extLst>
              <a:ext uri="{FF2B5EF4-FFF2-40B4-BE49-F238E27FC236}">
                <a16:creationId xmlns:a16="http://schemas.microsoft.com/office/drawing/2014/main" id="{9F54307B-E42E-442D-B3E5-6546E185C5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0" name="Group 6979">
          <a:extLst>
            <a:ext uri="{FF2B5EF4-FFF2-40B4-BE49-F238E27FC236}">
              <a16:creationId xmlns:a16="http://schemas.microsoft.com/office/drawing/2014/main" id="{C93B5940-057E-4A3A-BC36-90732F03896C}"/>
            </a:ext>
          </a:extLst>
        </xdr:cNvPr>
        <xdr:cNvGrpSpPr>
          <a:grpSpLocks/>
        </xdr:cNvGrpSpPr>
      </xdr:nvGrpSpPr>
      <xdr:grpSpPr bwMode="auto">
        <a:xfrm>
          <a:off x="4114800" y="10029825"/>
          <a:ext cx="228600" cy="0"/>
          <a:chOff x="466" y="3952"/>
          <a:chExt cx="28" cy="16"/>
        </a:xfrm>
      </xdr:grpSpPr>
      <xdr:sp macro="" textlink="">
        <xdr:nvSpPr>
          <xdr:cNvPr id="4812624" name="Line 6980">
            <a:extLst>
              <a:ext uri="{FF2B5EF4-FFF2-40B4-BE49-F238E27FC236}">
                <a16:creationId xmlns:a16="http://schemas.microsoft.com/office/drawing/2014/main" id="{CBB11816-E83E-47D2-A0B4-B17206A1FE5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5" name="Line 6981">
            <a:extLst>
              <a:ext uri="{FF2B5EF4-FFF2-40B4-BE49-F238E27FC236}">
                <a16:creationId xmlns:a16="http://schemas.microsoft.com/office/drawing/2014/main" id="{208257DB-E900-4126-9AA1-43434277A2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1" name="Group 6982">
          <a:extLst>
            <a:ext uri="{FF2B5EF4-FFF2-40B4-BE49-F238E27FC236}">
              <a16:creationId xmlns:a16="http://schemas.microsoft.com/office/drawing/2014/main" id="{1C21AC16-CA5B-4D89-96BE-A4C61B493D8B}"/>
            </a:ext>
          </a:extLst>
        </xdr:cNvPr>
        <xdr:cNvGrpSpPr>
          <a:grpSpLocks/>
        </xdr:cNvGrpSpPr>
      </xdr:nvGrpSpPr>
      <xdr:grpSpPr bwMode="auto">
        <a:xfrm>
          <a:off x="4695825" y="10029825"/>
          <a:ext cx="266700" cy="0"/>
          <a:chOff x="466" y="3952"/>
          <a:chExt cx="28" cy="16"/>
        </a:xfrm>
      </xdr:grpSpPr>
      <xdr:sp macro="" textlink="">
        <xdr:nvSpPr>
          <xdr:cNvPr id="4812622" name="Line 6983">
            <a:extLst>
              <a:ext uri="{FF2B5EF4-FFF2-40B4-BE49-F238E27FC236}">
                <a16:creationId xmlns:a16="http://schemas.microsoft.com/office/drawing/2014/main" id="{14136470-F5D9-4990-A748-2841B7A34D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3" name="Line 6984">
            <a:extLst>
              <a:ext uri="{FF2B5EF4-FFF2-40B4-BE49-F238E27FC236}">
                <a16:creationId xmlns:a16="http://schemas.microsoft.com/office/drawing/2014/main" id="{6B62F3D3-4FE2-411A-B576-F5677B60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2" name="Group 6985">
          <a:extLst>
            <a:ext uri="{FF2B5EF4-FFF2-40B4-BE49-F238E27FC236}">
              <a16:creationId xmlns:a16="http://schemas.microsoft.com/office/drawing/2014/main" id="{BCBAF334-6033-4B08-93EE-15B372E79996}"/>
            </a:ext>
          </a:extLst>
        </xdr:cNvPr>
        <xdr:cNvGrpSpPr>
          <a:grpSpLocks/>
        </xdr:cNvGrpSpPr>
      </xdr:nvGrpSpPr>
      <xdr:grpSpPr bwMode="auto">
        <a:xfrm>
          <a:off x="4114800" y="10029825"/>
          <a:ext cx="228600" cy="0"/>
          <a:chOff x="466" y="3952"/>
          <a:chExt cx="28" cy="16"/>
        </a:xfrm>
      </xdr:grpSpPr>
      <xdr:sp macro="" textlink="">
        <xdr:nvSpPr>
          <xdr:cNvPr id="4812620" name="Line 6986">
            <a:extLst>
              <a:ext uri="{FF2B5EF4-FFF2-40B4-BE49-F238E27FC236}">
                <a16:creationId xmlns:a16="http://schemas.microsoft.com/office/drawing/2014/main" id="{6C2F7C0A-F41B-4AC3-A744-535AFB1B44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1" name="Line 6987">
            <a:extLst>
              <a:ext uri="{FF2B5EF4-FFF2-40B4-BE49-F238E27FC236}">
                <a16:creationId xmlns:a16="http://schemas.microsoft.com/office/drawing/2014/main" id="{68370372-A15C-46F5-840A-B0474CD0F0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3" name="Group 6988">
          <a:extLst>
            <a:ext uri="{FF2B5EF4-FFF2-40B4-BE49-F238E27FC236}">
              <a16:creationId xmlns:a16="http://schemas.microsoft.com/office/drawing/2014/main" id="{9CCFE518-AB9A-4D4D-971E-45BAB37B7BCC}"/>
            </a:ext>
          </a:extLst>
        </xdr:cNvPr>
        <xdr:cNvGrpSpPr>
          <a:grpSpLocks/>
        </xdr:cNvGrpSpPr>
      </xdr:nvGrpSpPr>
      <xdr:grpSpPr bwMode="auto">
        <a:xfrm>
          <a:off x="4695825" y="10029825"/>
          <a:ext cx="266700" cy="0"/>
          <a:chOff x="466" y="3952"/>
          <a:chExt cx="28" cy="16"/>
        </a:xfrm>
      </xdr:grpSpPr>
      <xdr:sp macro="" textlink="">
        <xdr:nvSpPr>
          <xdr:cNvPr id="4812618" name="Line 6989">
            <a:extLst>
              <a:ext uri="{FF2B5EF4-FFF2-40B4-BE49-F238E27FC236}">
                <a16:creationId xmlns:a16="http://schemas.microsoft.com/office/drawing/2014/main" id="{62E37C0E-9576-44E6-9BCF-BF92F69B6F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9" name="Line 6990">
            <a:extLst>
              <a:ext uri="{FF2B5EF4-FFF2-40B4-BE49-F238E27FC236}">
                <a16:creationId xmlns:a16="http://schemas.microsoft.com/office/drawing/2014/main" id="{F7F136FF-1714-499D-9B5D-FCEF5209DB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4" name="Group 6991">
          <a:extLst>
            <a:ext uri="{FF2B5EF4-FFF2-40B4-BE49-F238E27FC236}">
              <a16:creationId xmlns:a16="http://schemas.microsoft.com/office/drawing/2014/main" id="{7BBC057C-048C-4E34-A664-D434AF0D2805}"/>
            </a:ext>
          </a:extLst>
        </xdr:cNvPr>
        <xdr:cNvGrpSpPr>
          <a:grpSpLocks/>
        </xdr:cNvGrpSpPr>
      </xdr:nvGrpSpPr>
      <xdr:grpSpPr bwMode="auto">
        <a:xfrm>
          <a:off x="4114800" y="10029825"/>
          <a:ext cx="228600" cy="0"/>
          <a:chOff x="466" y="3952"/>
          <a:chExt cx="28" cy="16"/>
        </a:xfrm>
      </xdr:grpSpPr>
      <xdr:sp macro="" textlink="">
        <xdr:nvSpPr>
          <xdr:cNvPr id="4812616" name="Line 6992">
            <a:extLst>
              <a:ext uri="{FF2B5EF4-FFF2-40B4-BE49-F238E27FC236}">
                <a16:creationId xmlns:a16="http://schemas.microsoft.com/office/drawing/2014/main" id="{1138092A-97A7-4B97-9AFA-297DE29AC4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7" name="Line 6993">
            <a:extLst>
              <a:ext uri="{FF2B5EF4-FFF2-40B4-BE49-F238E27FC236}">
                <a16:creationId xmlns:a16="http://schemas.microsoft.com/office/drawing/2014/main" id="{BB2FC592-938C-46DD-A1E5-8F77D4E670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5" name="Group 6994">
          <a:extLst>
            <a:ext uri="{FF2B5EF4-FFF2-40B4-BE49-F238E27FC236}">
              <a16:creationId xmlns:a16="http://schemas.microsoft.com/office/drawing/2014/main" id="{74F13F01-CECE-4E6D-8537-60A514F4E25D}"/>
            </a:ext>
          </a:extLst>
        </xdr:cNvPr>
        <xdr:cNvGrpSpPr>
          <a:grpSpLocks/>
        </xdr:cNvGrpSpPr>
      </xdr:nvGrpSpPr>
      <xdr:grpSpPr bwMode="auto">
        <a:xfrm>
          <a:off x="4695825" y="10029825"/>
          <a:ext cx="266700" cy="0"/>
          <a:chOff x="466" y="3952"/>
          <a:chExt cx="28" cy="16"/>
        </a:xfrm>
      </xdr:grpSpPr>
      <xdr:sp macro="" textlink="">
        <xdr:nvSpPr>
          <xdr:cNvPr id="4812614" name="Line 6995">
            <a:extLst>
              <a:ext uri="{FF2B5EF4-FFF2-40B4-BE49-F238E27FC236}">
                <a16:creationId xmlns:a16="http://schemas.microsoft.com/office/drawing/2014/main" id="{E4866EE2-AD3B-460A-B9FE-FB770B12D0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5" name="Line 6996">
            <a:extLst>
              <a:ext uri="{FF2B5EF4-FFF2-40B4-BE49-F238E27FC236}">
                <a16:creationId xmlns:a16="http://schemas.microsoft.com/office/drawing/2014/main" id="{6E5BD920-7D55-4CDD-AD84-3678FA2C29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6" name="Group 6997">
          <a:extLst>
            <a:ext uri="{FF2B5EF4-FFF2-40B4-BE49-F238E27FC236}">
              <a16:creationId xmlns:a16="http://schemas.microsoft.com/office/drawing/2014/main" id="{2EB7C0D9-2231-4EEA-9E60-67C9818FDE64}"/>
            </a:ext>
          </a:extLst>
        </xdr:cNvPr>
        <xdr:cNvGrpSpPr>
          <a:grpSpLocks/>
        </xdr:cNvGrpSpPr>
      </xdr:nvGrpSpPr>
      <xdr:grpSpPr bwMode="auto">
        <a:xfrm>
          <a:off x="4114800" y="10029825"/>
          <a:ext cx="228600" cy="0"/>
          <a:chOff x="466" y="3952"/>
          <a:chExt cx="28" cy="16"/>
        </a:xfrm>
      </xdr:grpSpPr>
      <xdr:sp macro="" textlink="">
        <xdr:nvSpPr>
          <xdr:cNvPr id="4812612" name="Line 6998">
            <a:extLst>
              <a:ext uri="{FF2B5EF4-FFF2-40B4-BE49-F238E27FC236}">
                <a16:creationId xmlns:a16="http://schemas.microsoft.com/office/drawing/2014/main" id="{62DA1D9D-8CE2-4BDC-A3EA-7EAB29B92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3" name="Line 6999">
            <a:extLst>
              <a:ext uri="{FF2B5EF4-FFF2-40B4-BE49-F238E27FC236}">
                <a16:creationId xmlns:a16="http://schemas.microsoft.com/office/drawing/2014/main" id="{F6B4D056-296A-4E42-9D14-E16F96BFB8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7" name="Group 7000">
          <a:extLst>
            <a:ext uri="{FF2B5EF4-FFF2-40B4-BE49-F238E27FC236}">
              <a16:creationId xmlns:a16="http://schemas.microsoft.com/office/drawing/2014/main" id="{4AB0962F-E90E-4AC2-8F5F-654AF9D96AAC}"/>
            </a:ext>
          </a:extLst>
        </xdr:cNvPr>
        <xdr:cNvGrpSpPr>
          <a:grpSpLocks/>
        </xdr:cNvGrpSpPr>
      </xdr:nvGrpSpPr>
      <xdr:grpSpPr bwMode="auto">
        <a:xfrm>
          <a:off x="4695825" y="10029825"/>
          <a:ext cx="266700" cy="0"/>
          <a:chOff x="466" y="3952"/>
          <a:chExt cx="28" cy="16"/>
        </a:xfrm>
      </xdr:grpSpPr>
      <xdr:sp macro="" textlink="">
        <xdr:nvSpPr>
          <xdr:cNvPr id="4812610" name="Line 7001">
            <a:extLst>
              <a:ext uri="{FF2B5EF4-FFF2-40B4-BE49-F238E27FC236}">
                <a16:creationId xmlns:a16="http://schemas.microsoft.com/office/drawing/2014/main" id="{8F0F1F33-BC50-4F43-B488-65378852E1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1" name="Line 7002">
            <a:extLst>
              <a:ext uri="{FF2B5EF4-FFF2-40B4-BE49-F238E27FC236}">
                <a16:creationId xmlns:a16="http://schemas.microsoft.com/office/drawing/2014/main" id="{A4DB45D2-2ADC-4067-978F-E7474DF3DE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8" name="Group 7003">
          <a:extLst>
            <a:ext uri="{FF2B5EF4-FFF2-40B4-BE49-F238E27FC236}">
              <a16:creationId xmlns:a16="http://schemas.microsoft.com/office/drawing/2014/main" id="{BC5EE49B-41FB-4FCF-9CC1-045FFCABD2CD}"/>
            </a:ext>
          </a:extLst>
        </xdr:cNvPr>
        <xdr:cNvGrpSpPr>
          <a:grpSpLocks/>
        </xdr:cNvGrpSpPr>
      </xdr:nvGrpSpPr>
      <xdr:grpSpPr bwMode="auto">
        <a:xfrm>
          <a:off x="4114800" y="10029825"/>
          <a:ext cx="228600" cy="0"/>
          <a:chOff x="466" y="3952"/>
          <a:chExt cx="28" cy="16"/>
        </a:xfrm>
      </xdr:grpSpPr>
      <xdr:sp macro="" textlink="">
        <xdr:nvSpPr>
          <xdr:cNvPr id="4812608" name="Line 7004">
            <a:extLst>
              <a:ext uri="{FF2B5EF4-FFF2-40B4-BE49-F238E27FC236}">
                <a16:creationId xmlns:a16="http://schemas.microsoft.com/office/drawing/2014/main" id="{DDEC7E04-5BDC-436E-B110-B361905AB39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9" name="Line 7005">
            <a:extLst>
              <a:ext uri="{FF2B5EF4-FFF2-40B4-BE49-F238E27FC236}">
                <a16:creationId xmlns:a16="http://schemas.microsoft.com/office/drawing/2014/main" id="{E2AC1AB6-9B00-4E61-939F-F5FD603203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9" name="Group 7006">
          <a:extLst>
            <a:ext uri="{FF2B5EF4-FFF2-40B4-BE49-F238E27FC236}">
              <a16:creationId xmlns:a16="http://schemas.microsoft.com/office/drawing/2014/main" id="{74849B8B-4174-41DF-BCE9-E54309713563}"/>
            </a:ext>
          </a:extLst>
        </xdr:cNvPr>
        <xdr:cNvGrpSpPr>
          <a:grpSpLocks/>
        </xdr:cNvGrpSpPr>
      </xdr:nvGrpSpPr>
      <xdr:grpSpPr bwMode="auto">
        <a:xfrm>
          <a:off x="4114800" y="10029825"/>
          <a:ext cx="228600" cy="0"/>
          <a:chOff x="466" y="3952"/>
          <a:chExt cx="28" cy="16"/>
        </a:xfrm>
      </xdr:grpSpPr>
      <xdr:sp macro="" textlink="">
        <xdr:nvSpPr>
          <xdr:cNvPr id="4812606" name="Line 7007">
            <a:extLst>
              <a:ext uri="{FF2B5EF4-FFF2-40B4-BE49-F238E27FC236}">
                <a16:creationId xmlns:a16="http://schemas.microsoft.com/office/drawing/2014/main" id="{B8F4DD50-FF65-4C67-B4BE-99F4B887B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7" name="Line 7008">
            <a:extLst>
              <a:ext uri="{FF2B5EF4-FFF2-40B4-BE49-F238E27FC236}">
                <a16:creationId xmlns:a16="http://schemas.microsoft.com/office/drawing/2014/main" id="{692EF4E5-6B1C-47FB-8578-A013D5877C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0" name="Group 7009">
          <a:extLst>
            <a:ext uri="{FF2B5EF4-FFF2-40B4-BE49-F238E27FC236}">
              <a16:creationId xmlns:a16="http://schemas.microsoft.com/office/drawing/2014/main" id="{25264EA5-5659-44AF-A0F2-3FC6B67FFB13}"/>
            </a:ext>
          </a:extLst>
        </xdr:cNvPr>
        <xdr:cNvGrpSpPr>
          <a:grpSpLocks/>
        </xdr:cNvGrpSpPr>
      </xdr:nvGrpSpPr>
      <xdr:grpSpPr bwMode="auto">
        <a:xfrm>
          <a:off x="4114800" y="10029825"/>
          <a:ext cx="228600" cy="0"/>
          <a:chOff x="466" y="3952"/>
          <a:chExt cx="28" cy="16"/>
        </a:xfrm>
      </xdr:grpSpPr>
      <xdr:sp macro="" textlink="">
        <xdr:nvSpPr>
          <xdr:cNvPr id="4812604" name="Line 7010">
            <a:extLst>
              <a:ext uri="{FF2B5EF4-FFF2-40B4-BE49-F238E27FC236}">
                <a16:creationId xmlns:a16="http://schemas.microsoft.com/office/drawing/2014/main" id="{02CB254C-6CD2-4F65-90D4-2F075A0253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5" name="Line 7011">
            <a:extLst>
              <a:ext uri="{FF2B5EF4-FFF2-40B4-BE49-F238E27FC236}">
                <a16:creationId xmlns:a16="http://schemas.microsoft.com/office/drawing/2014/main" id="{A44E556D-BD1A-43EE-8BED-F3099B23B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1" name="Group 7012">
          <a:extLst>
            <a:ext uri="{FF2B5EF4-FFF2-40B4-BE49-F238E27FC236}">
              <a16:creationId xmlns:a16="http://schemas.microsoft.com/office/drawing/2014/main" id="{A88E16BD-E52B-490F-9088-6900EC1A1378}"/>
            </a:ext>
          </a:extLst>
        </xdr:cNvPr>
        <xdr:cNvGrpSpPr>
          <a:grpSpLocks/>
        </xdr:cNvGrpSpPr>
      </xdr:nvGrpSpPr>
      <xdr:grpSpPr bwMode="auto">
        <a:xfrm>
          <a:off x="4114800" y="10029825"/>
          <a:ext cx="228600" cy="0"/>
          <a:chOff x="466" y="3952"/>
          <a:chExt cx="28" cy="16"/>
        </a:xfrm>
      </xdr:grpSpPr>
      <xdr:sp macro="" textlink="">
        <xdr:nvSpPr>
          <xdr:cNvPr id="4812602" name="Line 7013">
            <a:extLst>
              <a:ext uri="{FF2B5EF4-FFF2-40B4-BE49-F238E27FC236}">
                <a16:creationId xmlns:a16="http://schemas.microsoft.com/office/drawing/2014/main" id="{FF7D52B8-B664-4602-8CAF-CEEE19FFB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3" name="Line 7014">
            <a:extLst>
              <a:ext uri="{FF2B5EF4-FFF2-40B4-BE49-F238E27FC236}">
                <a16:creationId xmlns:a16="http://schemas.microsoft.com/office/drawing/2014/main" id="{C5126008-A319-4905-962B-4FB5D57EC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2" name="Group 7015">
          <a:extLst>
            <a:ext uri="{FF2B5EF4-FFF2-40B4-BE49-F238E27FC236}">
              <a16:creationId xmlns:a16="http://schemas.microsoft.com/office/drawing/2014/main" id="{D26C483A-CEE8-4A6C-8406-5F0F9F9A7511}"/>
            </a:ext>
          </a:extLst>
        </xdr:cNvPr>
        <xdr:cNvGrpSpPr>
          <a:grpSpLocks/>
        </xdr:cNvGrpSpPr>
      </xdr:nvGrpSpPr>
      <xdr:grpSpPr bwMode="auto">
        <a:xfrm>
          <a:off x="4114800" y="10029825"/>
          <a:ext cx="228600" cy="0"/>
          <a:chOff x="466" y="3952"/>
          <a:chExt cx="28" cy="16"/>
        </a:xfrm>
      </xdr:grpSpPr>
      <xdr:sp macro="" textlink="">
        <xdr:nvSpPr>
          <xdr:cNvPr id="4812600" name="Line 7016">
            <a:extLst>
              <a:ext uri="{FF2B5EF4-FFF2-40B4-BE49-F238E27FC236}">
                <a16:creationId xmlns:a16="http://schemas.microsoft.com/office/drawing/2014/main" id="{46AD0524-D971-4DE3-8C4A-99C44ABCCC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1" name="Line 7017">
            <a:extLst>
              <a:ext uri="{FF2B5EF4-FFF2-40B4-BE49-F238E27FC236}">
                <a16:creationId xmlns:a16="http://schemas.microsoft.com/office/drawing/2014/main" id="{74752E1B-3EEF-4A73-971E-18CB203685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3" name="Group 7018">
          <a:extLst>
            <a:ext uri="{FF2B5EF4-FFF2-40B4-BE49-F238E27FC236}">
              <a16:creationId xmlns:a16="http://schemas.microsoft.com/office/drawing/2014/main" id="{61E37C64-B2E5-405B-8B71-80BBC6CFF173}"/>
            </a:ext>
          </a:extLst>
        </xdr:cNvPr>
        <xdr:cNvGrpSpPr>
          <a:grpSpLocks/>
        </xdr:cNvGrpSpPr>
      </xdr:nvGrpSpPr>
      <xdr:grpSpPr bwMode="auto">
        <a:xfrm>
          <a:off x="4695825" y="10029825"/>
          <a:ext cx="266700" cy="0"/>
          <a:chOff x="466" y="3952"/>
          <a:chExt cx="28" cy="16"/>
        </a:xfrm>
      </xdr:grpSpPr>
      <xdr:sp macro="" textlink="">
        <xdr:nvSpPr>
          <xdr:cNvPr id="4812598" name="Line 7019">
            <a:extLst>
              <a:ext uri="{FF2B5EF4-FFF2-40B4-BE49-F238E27FC236}">
                <a16:creationId xmlns:a16="http://schemas.microsoft.com/office/drawing/2014/main" id="{76A2545A-F6D3-4C17-8B91-A5749F414E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9" name="Line 7020">
            <a:extLst>
              <a:ext uri="{FF2B5EF4-FFF2-40B4-BE49-F238E27FC236}">
                <a16:creationId xmlns:a16="http://schemas.microsoft.com/office/drawing/2014/main" id="{EED3130D-6566-4337-8FEB-863F0E03E8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4" name="Group 7021">
          <a:extLst>
            <a:ext uri="{FF2B5EF4-FFF2-40B4-BE49-F238E27FC236}">
              <a16:creationId xmlns:a16="http://schemas.microsoft.com/office/drawing/2014/main" id="{722E3BA0-989F-4B0B-98AE-C39BFF9F1518}"/>
            </a:ext>
          </a:extLst>
        </xdr:cNvPr>
        <xdr:cNvGrpSpPr>
          <a:grpSpLocks/>
        </xdr:cNvGrpSpPr>
      </xdr:nvGrpSpPr>
      <xdr:grpSpPr bwMode="auto">
        <a:xfrm>
          <a:off x="4695825" y="10029825"/>
          <a:ext cx="266700" cy="0"/>
          <a:chOff x="466" y="3952"/>
          <a:chExt cx="28" cy="16"/>
        </a:xfrm>
      </xdr:grpSpPr>
      <xdr:sp macro="" textlink="">
        <xdr:nvSpPr>
          <xdr:cNvPr id="4812596" name="Line 7022">
            <a:extLst>
              <a:ext uri="{FF2B5EF4-FFF2-40B4-BE49-F238E27FC236}">
                <a16:creationId xmlns:a16="http://schemas.microsoft.com/office/drawing/2014/main" id="{3EF2509C-2E03-4157-9402-86FC98CBD1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7" name="Line 7023">
            <a:extLst>
              <a:ext uri="{FF2B5EF4-FFF2-40B4-BE49-F238E27FC236}">
                <a16:creationId xmlns:a16="http://schemas.microsoft.com/office/drawing/2014/main" id="{8B106639-DDEE-42DE-927A-8F1F3B4FF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5" name="Group 7024">
          <a:extLst>
            <a:ext uri="{FF2B5EF4-FFF2-40B4-BE49-F238E27FC236}">
              <a16:creationId xmlns:a16="http://schemas.microsoft.com/office/drawing/2014/main" id="{8EE6247F-FE6B-4F02-9807-B7DBEE7635A6}"/>
            </a:ext>
          </a:extLst>
        </xdr:cNvPr>
        <xdr:cNvGrpSpPr>
          <a:grpSpLocks/>
        </xdr:cNvGrpSpPr>
      </xdr:nvGrpSpPr>
      <xdr:grpSpPr bwMode="auto">
        <a:xfrm>
          <a:off x="4695825" y="10029825"/>
          <a:ext cx="266700" cy="0"/>
          <a:chOff x="466" y="3952"/>
          <a:chExt cx="28" cy="16"/>
        </a:xfrm>
      </xdr:grpSpPr>
      <xdr:sp macro="" textlink="">
        <xdr:nvSpPr>
          <xdr:cNvPr id="4812594" name="Line 7025">
            <a:extLst>
              <a:ext uri="{FF2B5EF4-FFF2-40B4-BE49-F238E27FC236}">
                <a16:creationId xmlns:a16="http://schemas.microsoft.com/office/drawing/2014/main" id="{928FEF80-0677-46DC-8EE3-4383F43F01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5" name="Line 7026">
            <a:extLst>
              <a:ext uri="{FF2B5EF4-FFF2-40B4-BE49-F238E27FC236}">
                <a16:creationId xmlns:a16="http://schemas.microsoft.com/office/drawing/2014/main" id="{1B2FCA6F-0D28-4904-B74B-4168F92A9D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6" name="Group 7027">
          <a:extLst>
            <a:ext uri="{FF2B5EF4-FFF2-40B4-BE49-F238E27FC236}">
              <a16:creationId xmlns:a16="http://schemas.microsoft.com/office/drawing/2014/main" id="{D720F9F6-8234-4663-B24A-8AE61BFFD086}"/>
            </a:ext>
          </a:extLst>
        </xdr:cNvPr>
        <xdr:cNvGrpSpPr>
          <a:grpSpLocks/>
        </xdr:cNvGrpSpPr>
      </xdr:nvGrpSpPr>
      <xdr:grpSpPr bwMode="auto">
        <a:xfrm>
          <a:off x="4695825" y="10029825"/>
          <a:ext cx="266700" cy="0"/>
          <a:chOff x="466" y="3952"/>
          <a:chExt cx="28" cy="16"/>
        </a:xfrm>
      </xdr:grpSpPr>
      <xdr:sp macro="" textlink="">
        <xdr:nvSpPr>
          <xdr:cNvPr id="4812592" name="Line 7028">
            <a:extLst>
              <a:ext uri="{FF2B5EF4-FFF2-40B4-BE49-F238E27FC236}">
                <a16:creationId xmlns:a16="http://schemas.microsoft.com/office/drawing/2014/main" id="{F9F6A1F3-FD77-4181-BD53-E96B9C69FD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3" name="Line 7029">
            <a:extLst>
              <a:ext uri="{FF2B5EF4-FFF2-40B4-BE49-F238E27FC236}">
                <a16:creationId xmlns:a16="http://schemas.microsoft.com/office/drawing/2014/main" id="{4B52021B-623F-4F00-91BC-9A82DAA2AE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7" name="Group 7030">
          <a:extLst>
            <a:ext uri="{FF2B5EF4-FFF2-40B4-BE49-F238E27FC236}">
              <a16:creationId xmlns:a16="http://schemas.microsoft.com/office/drawing/2014/main" id="{90438BA0-10B3-4B10-B846-BD53573E855F}"/>
            </a:ext>
          </a:extLst>
        </xdr:cNvPr>
        <xdr:cNvGrpSpPr>
          <a:grpSpLocks/>
        </xdr:cNvGrpSpPr>
      </xdr:nvGrpSpPr>
      <xdr:grpSpPr bwMode="auto">
        <a:xfrm>
          <a:off x="4695825" y="10029825"/>
          <a:ext cx="266700" cy="0"/>
          <a:chOff x="466" y="3952"/>
          <a:chExt cx="28" cy="16"/>
        </a:xfrm>
      </xdr:grpSpPr>
      <xdr:sp macro="" textlink="">
        <xdr:nvSpPr>
          <xdr:cNvPr id="4812590" name="Line 7031">
            <a:extLst>
              <a:ext uri="{FF2B5EF4-FFF2-40B4-BE49-F238E27FC236}">
                <a16:creationId xmlns:a16="http://schemas.microsoft.com/office/drawing/2014/main" id="{E310D256-B985-42DD-83A3-E58A8CBCC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1" name="Line 7032">
            <a:extLst>
              <a:ext uri="{FF2B5EF4-FFF2-40B4-BE49-F238E27FC236}">
                <a16:creationId xmlns:a16="http://schemas.microsoft.com/office/drawing/2014/main" id="{842E9953-69AE-4568-B7F4-1E00B8CD6B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8" name="Group 7033">
          <a:extLst>
            <a:ext uri="{FF2B5EF4-FFF2-40B4-BE49-F238E27FC236}">
              <a16:creationId xmlns:a16="http://schemas.microsoft.com/office/drawing/2014/main" id="{434EFD98-01DD-4942-BF2D-EFB28D5D20EF}"/>
            </a:ext>
          </a:extLst>
        </xdr:cNvPr>
        <xdr:cNvGrpSpPr>
          <a:grpSpLocks/>
        </xdr:cNvGrpSpPr>
      </xdr:nvGrpSpPr>
      <xdr:grpSpPr bwMode="auto">
        <a:xfrm>
          <a:off x="4114800" y="10029825"/>
          <a:ext cx="228600" cy="0"/>
          <a:chOff x="466" y="3952"/>
          <a:chExt cx="28" cy="16"/>
        </a:xfrm>
      </xdr:grpSpPr>
      <xdr:sp macro="" textlink="">
        <xdr:nvSpPr>
          <xdr:cNvPr id="4812588" name="Line 7034">
            <a:extLst>
              <a:ext uri="{FF2B5EF4-FFF2-40B4-BE49-F238E27FC236}">
                <a16:creationId xmlns:a16="http://schemas.microsoft.com/office/drawing/2014/main" id="{9E1F00BE-0695-47FE-8A75-C405BEB3D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9" name="Line 7035">
            <a:extLst>
              <a:ext uri="{FF2B5EF4-FFF2-40B4-BE49-F238E27FC236}">
                <a16:creationId xmlns:a16="http://schemas.microsoft.com/office/drawing/2014/main" id="{0DC9F0F2-9D3E-43BB-AACC-B3BD591B9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9" name="Group 7036">
          <a:extLst>
            <a:ext uri="{FF2B5EF4-FFF2-40B4-BE49-F238E27FC236}">
              <a16:creationId xmlns:a16="http://schemas.microsoft.com/office/drawing/2014/main" id="{AF1F2C4D-AF84-4486-8D8F-708DF4D9234C}"/>
            </a:ext>
          </a:extLst>
        </xdr:cNvPr>
        <xdr:cNvGrpSpPr>
          <a:grpSpLocks/>
        </xdr:cNvGrpSpPr>
      </xdr:nvGrpSpPr>
      <xdr:grpSpPr bwMode="auto">
        <a:xfrm>
          <a:off x="4114800" y="10029825"/>
          <a:ext cx="228600" cy="0"/>
          <a:chOff x="466" y="3952"/>
          <a:chExt cx="28" cy="16"/>
        </a:xfrm>
      </xdr:grpSpPr>
      <xdr:sp macro="" textlink="">
        <xdr:nvSpPr>
          <xdr:cNvPr id="4812586" name="Line 7037">
            <a:extLst>
              <a:ext uri="{FF2B5EF4-FFF2-40B4-BE49-F238E27FC236}">
                <a16:creationId xmlns:a16="http://schemas.microsoft.com/office/drawing/2014/main" id="{F1927087-34FC-44E7-A963-8497A622D0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7" name="Line 7038">
            <a:extLst>
              <a:ext uri="{FF2B5EF4-FFF2-40B4-BE49-F238E27FC236}">
                <a16:creationId xmlns:a16="http://schemas.microsoft.com/office/drawing/2014/main" id="{EE2370C2-0D6D-4A76-8B0B-41C546722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0" name="Group 7039">
          <a:extLst>
            <a:ext uri="{FF2B5EF4-FFF2-40B4-BE49-F238E27FC236}">
              <a16:creationId xmlns:a16="http://schemas.microsoft.com/office/drawing/2014/main" id="{87E3E063-329C-42CF-A1E6-211EB236E3A3}"/>
            </a:ext>
          </a:extLst>
        </xdr:cNvPr>
        <xdr:cNvGrpSpPr>
          <a:grpSpLocks/>
        </xdr:cNvGrpSpPr>
      </xdr:nvGrpSpPr>
      <xdr:grpSpPr bwMode="auto">
        <a:xfrm>
          <a:off x="4695825" y="10029825"/>
          <a:ext cx="266700" cy="0"/>
          <a:chOff x="466" y="3952"/>
          <a:chExt cx="28" cy="16"/>
        </a:xfrm>
      </xdr:grpSpPr>
      <xdr:sp macro="" textlink="">
        <xdr:nvSpPr>
          <xdr:cNvPr id="4812584" name="Line 7040">
            <a:extLst>
              <a:ext uri="{FF2B5EF4-FFF2-40B4-BE49-F238E27FC236}">
                <a16:creationId xmlns:a16="http://schemas.microsoft.com/office/drawing/2014/main" id="{DF604CED-0451-494B-BC4F-59954F3612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5" name="Line 7041">
            <a:extLst>
              <a:ext uri="{FF2B5EF4-FFF2-40B4-BE49-F238E27FC236}">
                <a16:creationId xmlns:a16="http://schemas.microsoft.com/office/drawing/2014/main" id="{B6346F70-80B8-4DCD-9AE4-EB540D2E3A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1" name="Group 7042">
          <a:extLst>
            <a:ext uri="{FF2B5EF4-FFF2-40B4-BE49-F238E27FC236}">
              <a16:creationId xmlns:a16="http://schemas.microsoft.com/office/drawing/2014/main" id="{0C910A8D-74AA-4501-AB5F-6D0A0520B981}"/>
            </a:ext>
          </a:extLst>
        </xdr:cNvPr>
        <xdr:cNvGrpSpPr>
          <a:grpSpLocks/>
        </xdr:cNvGrpSpPr>
      </xdr:nvGrpSpPr>
      <xdr:grpSpPr bwMode="auto">
        <a:xfrm>
          <a:off x="4695825" y="10029825"/>
          <a:ext cx="266700" cy="0"/>
          <a:chOff x="466" y="3952"/>
          <a:chExt cx="28" cy="16"/>
        </a:xfrm>
      </xdr:grpSpPr>
      <xdr:sp macro="" textlink="">
        <xdr:nvSpPr>
          <xdr:cNvPr id="4812582" name="Line 7043">
            <a:extLst>
              <a:ext uri="{FF2B5EF4-FFF2-40B4-BE49-F238E27FC236}">
                <a16:creationId xmlns:a16="http://schemas.microsoft.com/office/drawing/2014/main" id="{78D955DF-E6A4-49E7-BF17-E75B7100BF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3" name="Line 7044">
            <a:extLst>
              <a:ext uri="{FF2B5EF4-FFF2-40B4-BE49-F238E27FC236}">
                <a16:creationId xmlns:a16="http://schemas.microsoft.com/office/drawing/2014/main" id="{F274A2B0-0DFF-45CF-9EF0-5FCDCDAB93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2" name="Group 7045">
          <a:extLst>
            <a:ext uri="{FF2B5EF4-FFF2-40B4-BE49-F238E27FC236}">
              <a16:creationId xmlns:a16="http://schemas.microsoft.com/office/drawing/2014/main" id="{C2FC1C1F-2BFE-4954-8E4A-9D833558F92D}"/>
            </a:ext>
          </a:extLst>
        </xdr:cNvPr>
        <xdr:cNvGrpSpPr>
          <a:grpSpLocks/>
        </xdr:cNvGrpSpPr>
      </xdr:nvGrpSpPr>
      <xdr:grpSpPr bwMode="auto">
        <a:xfrm>
          <a:off x="4114800" y="10029825"/>
          <a:ext cx="238125" cy="0"/>
          <a:chOff x="466" y="3952"/>
          <a:chExt cx="28" cy="16"/>
        </a:xfrm>
      </xdr:grpSpPr>
      <xdr:sp macro="" textlink="">
        <xdr:nvSpPr>
          <xdr:cNvPr id="4812580" name="Line 7046">
            <a:extLst>
              <a:ext uri="{FF2B5EF4-FFF2-40B4-BE49-F238E27FC236}">
                <a16:creationId xmlns:a16="http://schemas.microsoft.com/office/drawing/2014/main" id="{0557E641-1F2F-49D0-9E4A-F442032D71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1" name="Line 7047">
            <a:extLst>
              <a:ext uri="{FF2B5EF4-FFF2-40B4-BE49-F238E27FC236}">
                <a16:creationId xmlns:a16="http://schemas.microsoft.com/office/drawing/2014/main" id="{22AE7B81-7067-4A71-A0C4-CE1FCBAE33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93" name="Group 7048">
          <a:extLst>
            <a:ext uri="{FF2B5EF4-FFF2-40B4-BE49-F238E27FC236}">
              <a16:creationId xmlns:a16="http://schemas.microsoft.com/office/drawing/2014/main" id="{AA86F3C6-34AC-4889-B20B-56916D02DC67}"/>
            </a:ext>
          </a:extLst>
        </xdr:cNvPr>
        <xdr:cNvGrpSpPr>
          <a:grpSpLocks/>
        </xdr:cNvGrpSpPr>
      </xdr:nvGrpSpPr>
      <xdr:grpSpPr bwMode="auto">
        <a:xfrm>
          <a:off x="5476875" y="10029825"/>
          <a:ext cx="228600" cy="0"/>
          <a:chOff x="466" y="3952"/>
          <a:chExt cx="28" cy="16"/>
        </a:xfrm>
      </xdr:grpSpPr>
      <xdr:sp macro="" textlink="">
        <xdr:nvSpPr>
          <xdr:cNvPr id="4812578" name="Line 7049">
            <a:extLst>
              <a:ext uri="{FF2B5EF4-FFF2-40B4-BE49-F238E27FC236}">
                <a16:creationId xmlns:a16="http://schemas.microsoft.com/office/drawing/2014/main" id="{975C6C55-DE4B-4627-916E-E6F656E719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9" name="Line 7050">
            <a:extLst>
              <a:ext uri="{FF2B5EF4-FFF2-40B4-BE49-F238E27FC236}">
                <a16:creationId xmlns:a16="http://schemas.microsoft.com/office/drawing/2014/main" id="{551673DD-BA8C-4FDA-9171-E15B62034A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4" name="Group 7051">
          <a:extLst>
            <a:ext uri="{FF2B5EF4-FFF2-40B4-BE49-F238E27FC236}">
              <a16:creationId xmlns:a16="http://schemas.microsoft.com/office/drawing/2014/main" id="{DF21EDCA-8514-4962-A0D4-256914ADDBDC}"/>
            </a:ext>
          </a:extLst>
        </xdr:cNvPr>
        <xdr:cNvGrpSpPr>
          <a:grpSpLocks/>
        </xdr:cNvGrpSpPr>
      </xdr:nvGrpSpPr>
      <xdr:grpSpPr bwMode="auto">
        <a:xfrm>
          <a:off x="4695825" y="10029825"/>
          <a:ext cx="266700" cy="0"/>
          <a:chOff x="466" y="3952"/>
          <a:chExt cx="28" cy="16"/>
        </a:xfrm>
      </xdr:grpSpPr>
      <xdr:sp macro="" textlink="">
        <xdr:nvSpPr>
          <xdr:cNvPr id="4812576" name="Line 7052">
            <a:extLst>
              <a:ext uri="{FF2B5EF4-FFF2-40B4-BE49-F238E27FC236}">
                <a16:creationId xmlns:a16="http://schemas.microsoft.com/office/drawing/2014/main" id="{D609F1C0-7340-4026-9CE3-75012767FD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7" name="Line 7053">
            <a:extLst>
              <a:ext uri="{FF2B5EF4-FFF2-40B4-BE49-F238E27FC236}">
                <a16:creationId xmlns:a16="http://schemas.microsoft.com/office/drawing/2014/main" id="{27E20064-94DA-4269-92BF-845EADD39F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5" name="Group 7054">
          <a:extLst>
            <a:ext uri="{FF2B5EF4-FFF2-40B4-BE49-F238E27FC236}">
              <a16:creationId xmlns:a16="http://schemas.microsoft.com/office/drawing/2014/main" id="{4161337C-0688-4A23-BD69-3729A0F02026}"/>
            </a:ext>
          </a:extLst>
        </xdr:cNvPr>
        <xdr:cNvGrpSpPr>
          <a:grpSpLocks/>
        </xdr:cNvGrpSpPr>
      </xdr:nvGrpSpPr>
      <xdr:grpSpPr bwMode="auto">
        <a:xfrm>
          <a:off x="4695825" y="10029825"/>
          <a:ext cx="266700" cy="0"/>
          <a:chOff x="466" y="3952"/>
          <a:chExt cx="28" cy="16"/>
        </a:xfrm>
      </xdr:grpSpPr>
      <xdr:sp macro="" textlink="">
        <xdr:nvSpPr>
          <xdr:cNvPr id="4812574" name="Line 7055">
            <a:extLst>
              <a:ext uri="{FF2B5EF4-FFF2-40B4-BE49-F238E27FC236}">
                <a16:creationId xmlns:a16="http://schemas.microsoft.com/office/drawing/2014/main" id="{A53387AB-DF2A-4424-8F63-A4BC4084C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5" name="Line 7056">
            <a:extLst>
              <a:ext uri="{FF2B5EF4-FFF2-40B4-BE49-F238E27FC236}">
                <a16:creationId xmlns:a16="http://schemas.microsoft.com/office/drawing/2014/main" id="{C9A550CF-9624-4937-974F-7C3F165D79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6" name="Group 7057">
          <a:extLst>
            <a:ext uri="{FF2B5EF4-FFF2-40B4-BE49-F238E27FC236}">
              <a16:creationId xmlns:a16="http://schemas.microsoft.com/office/drawing/2014/main" id="{5796A7F7-AFDF-4843-AF3C-F6D737BEE8A6}"/>
            </a:ext>
          </a:extLst>
        </xdr:cNvPr>
        <xdr:cNvGrpSpPr>
          <a:grpSpLocks/>
        </xdr:cNvGrpSpPr>
      </xdr:nvGrpSpPr>
      <xdr:grpSpPr bwMode="auto">
        <a:xfrm>
          <a:off x="4695825" y="10029825"/>
          <a:ext cx="266700" cy="0"/>
          <a:chOff x="466" y="3952"/>
          <a:chExt cx="28" cy="16"/>
        </a:xfrm>
      </xdr:grpSpPr>
      <xdr:sp macro="" textlink="">
        <xdr:nvSpPr>
          <xdr:cNvPr id="4812572" name="Line 7058">
            <a:extLst>
              <a:ext uri="{FF2B5EF4-FFF2-40B4-BE49-F238E27FC236}">
                <a16:creationId xmlns:a16="http://schemas.microsoft.com/office/drawing/2014/main" id="{8F44BFA5-5762-4ED3-AAFC-E78DF07502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3" name="Line 7059">
            <a:extLst>
              <a:ext uri="{FF2B5EF4-FFF2-40B4-BE49-F238E27FC236}">
                <a16:creationId xmlns:a16="http://schemas.microsoft.com/office/drawing/2014/main" id="{A7FC4DBB-CCD0-4C83-8DE1-0A7EE6E699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7" name="Group 7060">
          <a:extLst>
            <a:ext uri="{FF2B5EF4-FFF2-40B4-BE49-F238E27FC236}">
              <a16:creationId xmlns:a16="http://schemas.microsoft.com/office/drawing/2014/main" id="{17B4AE9F-E901-4909-92C8-02F4CCDB9DB9}"/>
            </a:ext>
          </a:extLst>
        </xdr:cNvPr>
        <xdr:cNvGrpSpPr>
          <a:grpSpLocks/>
        </xdr:cNvGrpSpPr>
      </xdr:nvGrpSpPr>
      <xdr:grpSpPr bwMode="auto">
        <a:xfrm>
          <a:off x="4695825" y="10029825"/>
          <a:ext cx="266700" cy="0"/>
          <a:chOff x="466" y="3952"/>
          <a:chExt cx="28" cy="16"/>
        </a:xfrm>
      </xdr:grpSpPr>
      <xdr:sp macro="" textlink="">
        <xdr:nvSpPr>
          <xdr:cNvPr id="4812570" name="Line 7061">
            <a:extLst>
              <a:ext uri="{FF2B5EF4-FFF2-40B4-BE49-F238E27FC236}">
                <a16:creationId xmlns:a16="http://schemas.microsoft.com/office/drawing/2014/main" id="{79E08EC8-8646-4265-9690-6775D808E7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1" name="Line 7062">
            <a:extLst>
              <a:ext uri="{FF2B5EF4-FFF2-40B4-BE49-F238E27FC236}">
                <a16:creationId xmlns:a16="http://schemas.microsoft.com/office/drawing/2014/main" id="{521AE97B-3645-4B01-964B-9EF5E64C7F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98" name="Group 7063">
          <a:extLst>
            <a:ext uri="{FF2B5EF4-FFF2-40B4-BE49-F238E27FC236}">
              <a16:creationId xmlns:a16="http://schemas.microsoft.com/office/drawing/2014/main" id="{C8402883-7888-4E17-8312-1440E5833BCA}"/>
            </a:ext>
          </a:extLst>
        </xdr:cNvPr>
        <xdr:cNvGrpSpPr>
          <a:grpSpLocks/>
        </xdr:cNvGrpSpPr>
      </xdr:nvGrpSpPr>
      <xdr:grpSpPr bwMode="auto">
        <a:xfrm>
          <a:off x="4572000" y="10029825"/>
          <a:ext cx="228600" cy="0"/>
          <a:chOff x="466" y="3952"/>
          <a:chExt cx="28" cy="16"/>
        </a:xfrm>
      </xdr:grpSpPr>
      <xdr:sp macro="" textlink="">
        <xdr:nvSpPr>
          <xdr:cNvPr id="4812568" name="Line 7064">
            <a:extLst>
              <a:ext uri="{FF2B5EF4-FFF2-40B4-BE49-F238E27FC236}">
                <a16:creationId xmlns:a16="http://schemas.microsoft.com/office/drawing/2014/main" id="{733E67B4-82FA-4BC4-BD10-D386479656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9" name="Line 7065">
            <a:extLst>
              <a:ext uri="{FF2B5EF4-FFF2-40B4-BE49-F238E27FC236}">
                <a16:creationId xmlns:a16="http://schemas.microsoft.com/office/drawing/2014/main" id="{BB2B205F-FBF2-4E36-BD1A-EF4541154E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9" name="Group 7066">
          <a:extLst>
            <a:ext uri="{FF2B5EF4-FFF2-40B4-BE49-F238E27FC236}">
              <a16:creationId xmlns:a16="http://schemas.microsoft.com/office/drawing/2014/main" id="{391C8D56-102F-4C8B-98F8-23694C79180D}"/>
            </a:ext>
          </a:extLst>
        </xdr:cNvPr>
        <xdr:cNvGrpSpPr>
          <a:grpSpLocks/>
        </xdr:cNvGrpSpPr>
      </xdr:nvGrpSpPr>
      <xdr:grpSpPr bwMode="auto">
        <a:xfrm>
          <a:off x="4114800" y="10029825"/>
          <a:ext cx="238125" cy="0"/>
          <a:chOff x="466" y="3952"/>
          <a:chExt cx="28" cy="16"/>
        </a:xfrm>
      </xdr:grpSpPr>
      <xdr:sp macro="" textlink="">
        <xdr:nvSpPr>
          <xdr:cNvPr id="4812566" name="Line 7067">
            <a:extLst>
              <a:ext uri="{FF2B5EF4-FFF2-40B4-BE49-F238E27FC236}">
                <a16:creationId xmlns:a16="http://schemas.microsoft.com/office/drawing/2014/main" id="{50975ACD-A564-42C4-88EC-460AEB5A2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7" name="Line 7068">
            <a:extLst>
              <a:ext uri="{FF2B5EF4-FFF2-40B4-BE49-F238E27FC236}">
                <a16:creationId xmlns:a16="http://schemas.microsoft.com/office/drawing/2014/main" id="{52667966-07E8-4287-9F2E-8BBB1300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0" name="Group 7069">
          <a:extLst>
            <a:ext uri="{FF2B5EF4-FFF2-40B4-BE49-F238E27FC236}">
              <a16:creationId xmlns:a16="http://schemas.microsoft.com/office/drawing/2014/main" id="{09F83804-534C-4C1C-BB52-848E9E0B59F5}"/>
            </a:ext>
          </a:extLst>
        </xdr:cNvPr>
        <xdr:cNvGrpSpPr>
          <a:grpSpLocks/>
        </xdr:cNvGrpSpPr>
      </xdr:nvGrpSpPr>
      <xdr:grpSpPr bwMode="auto">
        <a:xfrm>
          <a:off x="4695825" y="10029825"/>
          <a:ext cx="266700" cy="0"/>
          <a:chOff x="466" y="3952"/>
          <a:chExt cx="28" cy="16"/>
        </a:xfrm>
      </xdr:grpSpPr>
      <xdr:sp macro="" textlink="">
        <xdr:nvSpPr>
          <xdr:cNvPr id="4812564" name="Line 7070">
            <a:extLst>
              <a:ext uri="{FF2B5EF4-FFF2-40B4-BE49-F238E27FC236}">
                <a16:creationId xmlns:a16="http://schemas.microsoft.com/office/drawing/2014/main" id="{BC8228E5-3180-4AD4-A105-89A6399F5E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5" name="Line 7071">
            <a:extLst>
              <a:ext uri="{FF2B5EF4-FFF2-40B4-BE49-F238E27FC236}">
                <a16:creationId xmlns:a16="http://schemas.microsoft.com/office/drawing/2014/main" id="{274913E5-93C5-40A4-B675-54809327D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1" name="Group 7072">
          <a:extLst>
            <a:ext uri="{FF2B5EF4-FFF2-40B4-BE49-F238E27FC236}">
              <a16:creationId xmlns:a16="http://schemas.microsoft.com/office/drawing/2014/main" id="{E91BF8A2-DAD6-402D-806A-90974B0DC6C0}"/>
            </a:ext>
          </a:extLst>
        </xdr:cNvPr>
        <xdr:cNvGrpSpPr>
          <a:grpSpLocks/>
        </xdr:cNvGrpSpPr>
      </xdr:nvGrpSpPr>
      <xdr:grpSpPr bwMode="auto">
        <a:xfrm>
          <a:off x="4114800" y="10029825"/>
          <a:ext cx="238125" cy="0"/>
          <a:chOff x="466" y="3952"/>
          <a:chExt cx="28" cy="16"/>
        </a:xfrm>
      </xdr:grpSpPr>
      <xdr:sp macro="" textlink="">
        <xdr:nvSpPr>
          <xdr:cNvPr id="4812562" name="Line 7073">
            <a:extLst>
              <a:ext uri="{FF2B5EF4-FFF2-40B4-BE49-F238E27FC236}">
                <a16:creationId xmlns:a16="http://schemas.microsoft.com/office/drawing/2014/main" id="{FE78E0EB-6B05-431C-91B6-3E82E8DDF6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3" name="Line 7074">
            <a:extLst>
              <a:ext uri="{FF2B5EF4-FFF2-40B4-BE49-F238E27FC236}">
                <a16:creationId xmlns:a16="http://schemas.microsoft.com/office/drawing/2014/main" id="{9776F562-DF44-47EE-9FB2-CB25A7D325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2" name="Group 7075">
          <a:extLst>
            <a:ext uri="{FF2B5EF4-FFF2-40B4-BE49-F238E27FC236}">
              <a16:creationId xmlns:a16="http://schemas.microsoft.com/office/drawing/2014/main" id="{FA7FC333-970E-4CB9-AA4F-16E11B29A58C}"/>
            </a:ext>
          </a:extLst>
        </xdr:cNvPr>
        <xdr:cNvGrpSpPr>
          <a:grpSpLocks/>
        </xdr:cNvGrpSpPr>
      </xdr:nvGrpSpPr>
      <xdr:grpSpPr bwMode="auto">
        <a:xfrm>
          <a:off x="4695825" y="10029825"/>
          <a:ext cx="266700" cy="0"/>
          <a:chOff x="466" y="3952"/>
          <a:chExt cx="28" cy="16"/>
        </a:xfrm>
      </xdr:grpSpPr>
      <xdr:sp macro="" textlink="">
        <xdr:nvSpPr>
          <xdr:cNvPr id="4812560" name="Line 7076">
            <a:extLst>
              <a:ext uri="{FF2B5EF4-FFF2-40B4-BE49-F238E27FC236}">
                <a16:creationId xmlns:a16="http://schemas.microsoft.com/office/drawing/2014/main" id="{A609E40F-8C38-43E2-A266-6CF9875CE0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1" name="Line 7077">
            <a:extLst>
              <a:ext uri="{FF2B5EF4-FFF2-40B4-BE49-F238E27FC236}">
                <a16:creationId xmlns:a16="http://schemas.microsoft.com/office/drawing/2014/main" id="{175AEEBF-D5F9-4675-9F50-A0B1F5B73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3" name="Group 7078">
          <a:extLst>
            <a:ext uri="{FF2B5EF4-FFF2-40B4-BE49-F238E27FC236}">
              <a16:creationId xmlns:a16="http://schemas.microsoft.com/office/drawing/2014/main" id="{81EC3298-B0C9-486D-BADD-B36157018ADA}"/>
            </a:ext>
          </a:extLst>
        </xdr:cNvPr>
        <xdr:cNvGrpSpPr>
          <a:grpSpLocks/>
        </xdr:cNvGrpSpPr>
      </xdr:nvGrpSpPr>
      <xdr:grpSpPr bwMode="auto">
        <a:xfrm>
          <a:off x="4114800" y="10029825"/>
          <a:ext cx="238125" cy="0"/>
          <a:chOff x="466" y="3952"/>
          <a:chExt cx="28" cy="16"/>
        </a:xfrm>
      </xdr:grpSpPr>
      <xdr:sp macro="" textlink="">
        <xdr:nvSpPr>
          <xdr:cNvPr id="4812558" name="Line 7079">
            <a:extLst>
              <a:ext uri="{FF2B5EF4-FFF2-40B4-BE49-F238E27FC236}">
                <a16:creationId xmlns:a16="http://schemas.microsoft.com/office/drawing/2014/main" id="{6E615F76-80F8-40CF-A6FF-FA9704B663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9" name="Line 7080">
            <a:extLst>
              <a:ext uri="{FF2B5EF4-FFF2-40B4-BE49-F238E27FC236}">
                <a16:creationId xmlns:a16="http://schemas.microsoft.com/office/drawing/2014/main" id="{BCC2825B-6851-4ECD-AABF-77A25A7E0B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4" name="Group 7081">
          <a:extLst>
            <a:ext uri="{FF2B5EF4-FFF2-40B4-BE49-F238E27FC236}">
              <a16:creationId xmlns:a16="http://schemas.microsoft.com/office/drawing/2014/main" id="{67D6E8D3-BC13-4449-AF66-7CD29678FE0E}"/>
            </a:ext>
          </a:extLst>
        </xdr:cNvPr>
        <xdr:cNvGrpSpPr>
          <a:grpSpLocks/>
        </xdr:cNvGrpSpPr>
      </xdr:nvGrpSpPr>
      <xdr:grpSpPr bwMode="auto">
        <a:xfrm>
          <a:off x="4695825" y="10029825"/>
          <a:ext cx="266700" cy="0"/>
          <a:chOff x="466" y="3952"/>
          <a:chExt cx="28" cy="16"/>
        </a:xfrm>
      </xdr:grpSpPr>
      <xdr:sp macro="" textlink="">
        <xdr:nvSpPr>
          <xdr:cNvPr id="4812556" name="Line 7082">
            <a:extLst>
              <a:ext uri="{FF2B5EF4-FFF2-40B4-BE49-F238E27FC236}">
                <a16:creationId xmlns:a16="http://schemas.microsoft.com/office/drawing/2014/main" id="{F9EDFB33-2F48-4FE8-8682-6E3783DAE7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7" name="Line 7083">
            <a:extLst>
              <a:ext uri="{FF2B5EF4-FFF2-40B4-BE49-F238E27FC236}">
                <a16:creationId xmlns:a16="http://schemas.microsoft.com/office/drawing/2014/main" id="{AE1C5357-2BF0-43B0-9328-FF45A9B848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5" name="Group 7084">
          <a:extLst>
            <a:ext uri="{FF2B5EF4-FFF2-40B4-BE49-F238E27FC236}">
              <a16:creationId xmlns:a16="http://schemas.microsoft.com/office/drawing/2014/main" id="{AAE79CD1-4BB0-4837-A17C-C6690947AAC0}"/>
            </a:ext>
          </a:extLst>
        </xdr:cNvPr>
        <xdr:cNvGrpSpPr>
          <a:grpSpLocks/>
        </xdr:cNvGrpSpPr>
      </xdr:nvGrpSpPr>
      <xdr:grpSpPr bwMode="auto">
        <a:xfrm>
          <a:off x="4114800" y="10029825"/>
          <a:ext cx="238125" cy="0"/>
          <a:chOff x="466" y="3952"/>
          <a:chExt cx="28" cy="16"/>
        </a:xfrm>
      </xdr:grpSpPr>
      <xdr:sp macro="" textlink="">
        <xdr:nvSpPr>
          <xdr:cNvPr id="4812554" name="Line 7085">
            <a:extLst>
              <a:ext uri="{FF2B5EF4-FFF2-40B4-BE49-F238E27FC236}">
                <a16:creationId xmlns:a16="http://schemas.microsoft.com/office/drawing/2014/main" id="{4A8B7803-CEF5-4A81-AC84-55B55DBB4D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5" name="Line 7086">
            <a:extLst>
              <a:ext uri="{FF2B5EF4-FFF2-40B4-BE49-F238E27FC236}">
                <a16:creationId xmlns:a16="http://schemas.microsoft.com/office/drawing/2014/main" id="{50E7A016-63EC-4B38-A72D-FFB5503F41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6" name="Group 7087">
          <a:extLst>
            <a:ext uri="{FF2B5EF4-FFF2-40B4-BE49-F238E27FC236}">
              <a16:creationId xmlns:a16="http://schemas.microsoft.com/office/drawing/2014/main" id="{D99967C7-D748-4384-A7F2-7CA964DF3206}"/>
            </a:ext>
          </a:extLst>
        </xdr:cNvPr>
        <xdr:cNvGrpSpPr>
          <a:grpSpLocks/>
        </xdr:cNvGrpSpPr>
      </xdr:nvGrpSpPr>
      <xdr:grpSpPr bwMode="auto">
        <a:xfrm>
          <a:off x="4114800" y="10029825"/>
          <a:ext cx="238125" cy="0"/>
          <a:chOff x="466" y="3952"/>
          <a:chExt cx="28" cy="16"/>
        </a:xfrm>
      </xdr:grpSpPr>
      <xdr:sp macro="" textlink="">
        <xdr:nvSpPr>
          <xdr:cNvPr id="4812552" name="Line 7088">
            <a:extLst>
              <a:ext uri="{FF2B5EF4-FFF2-40B4-BE49-F238E27FC236}">
                <a16:creationId xmlns:a16="http://schemas.microsoft.com/office/drawing/2014/main" id="{77F50FD1-493C-4FB5-96D0-9C0063F2B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3" name="Line 7089">
            <a:extLst>
              <a:ext uri="{FF2B5EF4-FFF2-40B4-BE49-F238E27FC236}">
                <a16:creationId xmlns:a16="http://schemas.microsoft.com/office/drawing/2014/main" id="{B2FEA5B9-91C9-4E10-ACDD-08271E0DD6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7" name="Group 7090">
          <a:extLst>
            <a:ext uri="{FF2B5EF4-FFF2-40B4-BE49-F238E27FC236}">
              <a16:creationId xmlns:a16="http://schemas.microsoft.com/office/drawing/2014/main" id="{5F67A506-CBC0-4380-B39D-5633D602F490}"/>
            </a:ext>
          </a:extLst>
        </xdr:cNvPr>
        <xdr:cNvGrpSpPr>
          <a:grpSpLocks/>
        </xdr:cNvGrpSpPr>
      </xdr:nvGrpSpPr>
      <xdr:grpSpPr bwMode="auto">
        <a:xfrm>
          <a:off x="4114800" y="10029825"/>
          <a:ext cx="238125" cy="0"/>
          <a:chOff x="466" y="3952"/>
          <a:chExt cx="28" cy="16"/>
        </a:xfrm>
      </xdr:grpSpPr>
      <xdr:sp macro="" textlink="">
        <xdr:nvSpPr>
          <xdr:cNvPr id="4812550" name="Line 7091">
            <a:extLst>
              <a:ext uri="{FF2B5EF4-FFF2-40B4-BE49-F238E27FC236}">
                <a16:creationId xmlns:a16="http://schemas.microsoft.com/office/drawing/2014/main" id="{DC1C7C96-6422-44BE-AAE0-236871344C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1" name="Line 7092">
            <a:extLst>
              <a:ext uri="{FF2B5EF4-FFF2-40B4-BE49-F238E27FC236}">
                <a16:creationId xmlns:a16="http://schemas.microsoft.com/office/drawing/2014/main" id="{AF5D35C4-C7A4-4BE1-BA75-7A13BEE1CF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8" name="Group 7093">
          <a:extLst>
            <a:ext uri="{FF2B5EF4-FFF2-40B4-BE49-F238E27FC236}">
              <a16:creationId xmlns:a16="http://schemas.microsoft.com/office/drawing/2014/main" id="{964B7D88-4C4D-4B03-9D6E-0D4C678D759E}"/>
            </a:ext>
          </a:extLst>
        </xdr:cNvPr>
        <xdr:cNvGrpSpPr>
          <a:grpSpLocks/>
        </xdr:cNvGrpSpPr>
      </xdr:nvGrpSpPr>
      <xdr:grpSpPr bwMode="auto">
        <a:xfrm>
          <a:off x="4114800" y="10029825"/>
          <a:ext cx="238125" cy="0"/>
          <a:chOff x="466" y="3952"/>
          <a:chExt cx="28" cy="16"/>
        </a:xfrm>
      </xdr:grpSpPr>
      <xdr:sp macro="" textlink="">
        <xdr:nvSpPr>
          <xdr:cNvPr id="4812548" name="Line 7094">
            <a:extLst>
              <a:ext uri="{FF2B5EF4-FFF2-40B4-BE49-F238E27FC236}">
                <a16:creationId xmlns:a16="http://schemas.microsoft.com/office/drawing/2014/main" id="{C47B3088-BC97-458A-A9A8-54A9AE0F90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9" name="Line 7095">
            <a:extLst>
              <a:ext uri="{FF2B5EF4-FFF2-40B4-BE49-F238E27FC236}">
                <a16:creationId xmlns:a16="http://schemas.microsoft.com/office/drawing/2014/main" id="{A4FC0C86-90EB-4D85-A65C-F6E9C5977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09" name="Group 7096">
          <a:extLst>
            <a:ext uri="{FF2B5EF4-FFF2-40B4-BE49-F238E27FC236}">
              <a16:creationId xmlns:a16="http://schemas.microsoft.com/office/drawing/2014/main" id="{8CB09DB4-6837-4BEF-ABA5-0D2C92F23B81}"/>
            </a:ext>
          </a:extLst>
        </xdr:cNvPr>
        <xdr:cNvGrpSpPr>
          <a:grpSpLocks/>
        </xdr:cNvGrpSpPr>
      </xdr:nvGrpSpPr>
      <xdr:grpSpPr bwMode="auto">
        <a:xfrm>
          <a:off x="5133975" y="10029825"/>
          <a:ext cx="0" cy="0"/>
          <a:chOff x="466" y="3952"/>
          <a:chExt cx="28" cy="16"/>
        </a:xfrm>
      </xdr:grpSpPr>
      <xdr:sp macro="" textlink="">
        <xdr:nvSpPr>
          <xdr:cNvPr id="4812546" name="Line 7097">
            <a:extLst>
              <a:ext uri="{FF2B5EF4-FFF2-40B4-BE49-F238E27FC236}">
                <a16:creationId xmlns:a16="http://schemas.microsoft.com/office/drawing/2014/main" id="{947436E5-B095-48DC-92ED-EE0A2F3EF8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7" name="Line 7098">
            <a:extLst>
              <a:ext uri="{FF2B5EF4-FFF2-40B4-BE49-F238E27FC236}">
                <a16:creationId xmlns:a16="http://schemas.microsoft.com/office/drawing/2014/main" id="{09DCFC7E-1563-4CEA-906D-4DAF23E144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0" name="Group 7099">
          <a:extLst>
            <a:ext uri="{FF2B5EF4-FFF2-40B4-BE49-F238E27FC236}">
              <a16:creationId xmlns:a16="http://schemas.microsoft.com/office/drawing/2014/main" id="{F1C4CB9D-97FF-4A8A-8A8E-2AB3FDFF94D5}"/>
            </a:ext>
          </a:extLst>
        </xdr:cNvPr>
        <xdr:cNvGrpSpPr>
          <a:grpSpLocks/>
        </xdr:cNvGrpSpPr>
      </xdr:nvGrpSpPr>
      <xdr:grpSpPr bwMode="auto">
        <a:xfrm>
          <a:off x="5133975" y="10029825"/>
          <a:ext cx="0" cy="0"/>
          <a:chOff x="466" y="3952"/>
          <a:chExt cx="28" cy="16"/>
        </a:xfrm>
      </xdr:grpSpPr>
      <xdr:sp macro="" textlink="">
        <xdr:nvSpPr>
          <xdr:cNvPr id="4812544" name="Line 7100">
            <a:extLst>
              <a:ext uri="{FF2B5EF4-FFF2-40B4-BE49-F238E27FC236}">
                <a16:creationId xmlns:a16="http://schemas.microsoft.com/office/drawing/2014/main" id="{F774DB3F-8492-439A-B5E6-8B0B3F32D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5" name="Line 7101">
            <a:extLst>
              <a:ext uri="{FF2B5EF4-FFF2-40B4-BE49-F238E27FC236}">
                <a16:creationId xmlns:a16="http://schemas.microsoft.com/office/drawing/2014/main" id="{B95B1816-4444-4793-BC34-CB2E70FDA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1" name="Group 7102">
          <a:extLst>
            <a:ext uri="{FF2B5EF4-FFF2-40B4-BE49-F238E27FC236}">
              <a16:creationId xmlns:a16="http://schemas.microsoft.com/office/drawing/2014/main" id="{9B59B84A-7822-4404-A6C4-960FA414FF28}"/>
            </a:ext>
          </a:extLst>
        </xdr:cNvPr>
        <xdr:cNvGrpSpPr>
          <a:grpSpLocks/>
        </xdr:cNvGrpSpPr>
      </xdr:nvGrpSpPr>
      <xdr:grpSpPr bwMode="auto">
        <a:xfrm>
          <a:off x="5133975" y="10029825"/>
          <a:ext cx="0" cy="0"/>
          <a:chOff x="466" y="3952"/>
          <a:chExt cx="28" cy="16"/>
        </a:xfrm>
      </xdr:grpSpPr>
      <xdr:sp macro="" textlink="">
        <xdr:nvSpPr>
          <xdr:cNvPr id="4812542" name="Line 7103">
            <a:extLst>
              <a:ext uri="{FF2B5EF4-FFF2-40B4-BE49-F238E27FC236}">
                <a16:creationId xmlns:a16="http://schemas.microsoft.com/office/drawing/2014/main" id="{6051F9BB-F097-413A-BAB6-B353E0B49F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3" name="Line 7104">
            <a:extLst>
              <a:ext uri="{FF2B5EF4-FFF2-40B4-BE49-F238E27FC236}">
                <a16:creationId xmlns:a16="http://schemas.microsoft.com/office/drawing/2014/main" id="{B5DEFDA7-85F7-4C42-9E59-FD82ADC13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2" name="Group 7105">
          <a:extLst>
            <a:ext uri="{FF2B5EF4-FFF2-40B4-BE49-F238E27FC236}">
              <a16:creationId xmlns:a16="http://schemas.microsoft.com/office/drawing/2014/main" id="{AA8D1B9F-1EDF-4628-8EA7-89B4C28B107B}"/>
            </a:ext>
          </a:extLst>
        </xdr:cNvPr>
        <xdr:cNvGrpSpPr>
          <a:grpSpLocks/>
        </xdr:cNvGrpSpPr>
      </xdr:nvGrpSpPr>
      <xdr:grpSpPr bwMode="auto">
        <a:xfrm>
          <a:off x="5133975" y="10029825"/>
          <a:ext cx="0" cy="0"/>
          <a:chOff x="466" y="3952"/>
          <a:chExt cx="28" cy="16"/>
        </a:xfrm>
      </xdr:grpSpPr>
      <xdr:sp macro="" textlink="">
        <xdr:nvSpPr>
          <xdr:cNvPr id="4812540" name="Line 7106">
            <a:extLst>
              <a:ext uri="{FF2B5EF4-FFF2-40B4-BE49-F238E27FC236}">
                <a16:creationId xmlns:a16="http://schemas.microsoft.com/office/drawing/2014/main" id="{DEB21AFB-FED5-479C-9CF9-98C9365A4D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1" name="Line 7107">
            <a:extLst>
              <a:ext uri="{FF2B5EF4-FFF2-40B4-BE49-F238E27FC236}">
                <a16:creationId xmlns:a16="http://schemas.microsoft.com/office/drawing/2014/main" id="{3E67F4CF-AF35-41B4-A487-B853A1AD89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213" name="Group 7108">
          <a:extLst>
            <a:ext uri="{FF2B5EF4-FFF2-40B4-BE49-F238E27FC236}">
              <a16:creationId xmlns:a16="http://schemas.microsoft.com/office/drawing/2014/main" id="{08A1C1F2-AC40-44DD-B0BB-4B87617DB26A}"/>
            </a:ext>
          </a:extLst>
        </xdr:cNvPr>
        <xdr:cNvGrpSpPr>
          <a:grpSpLocks/>
        </xdr:cNvGrpSpPr>
      </xdr:nvGrpSpPr>
      <xdr:grpSpPr bwMode="auto">
        <a:xfrm>
          <a:off x="4048125" y="10029825"/>
          <a:ext cx="266700" cy="0"/>
          <a:chOff x="466" y="3952"/>
          <a:chExt cx="28" cy="16"/>
        </a:xfrm>
      </xdr:grpSpPr>
      <xdr:sp macro="" textlink="">
        <xdr:nvSpPr>
          <xdr:cNvPr id="4812538" name="Line 7109">
            <a:extLst>
              <a:ext uri="{FF2B5EF4-FFF2-40B4-BE49-F238E27FC236}">
                <a16:creationId xmlns:a16="http://schemas.microsoft.com/office/drawing/2014/main" id="{D97C2050-0F6E-4A23-B233-DE801B8B2A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9" name="Line 7110">
            <a:extLst>
              <a:ext uri="{FF2B5EF4-FFF2-40B4-BE49-F238E27FC236}">
                <a16:creationId xmlns:a16="http://schemas.microsoft.com/office/drawing/2014/main" id="{2E806810-3E17-43C9-B1DC-2C36C9E5A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214" name="Group 7111">
          <a:extLst>
            <a:ext uri="{FF2B5EF4-FFF2-40B4-BE49-F238E27FC236}">
              <a16:creationId xmlns:a16="http://schemas.microsoft.com/office/drawing/2014/main" id="{DD89D255-9FF3-4D0E-9EFC-9E0120EB13A1}"/>
            </a:ext>
          </a:extLst>
        </xdr:cNvPr>
        <xdr:cNvGrpSpPr>
          <a:grpSpLocks/>
        </xdr:cNvGrpSpPr>
      </xdr:nvGrpSpPr>
      <xdr:grpSpPr bwMode="auto">
        <a:xfrm>
          <a:off x="4029075" y="10029825"/>
          <a:ext cx="266700" cy="0"/>
          <a:chOff x="466" y="3952"/>
          <a:chExt cx="28" cy="16"/>
        </a:xfrm>
      </xdr:grpSpPr>
      <xdr:sp macro="" textlink="">
        <xdr:nvSpPr>
          <xdr:cNvPr id="4812536" name="Line 7112">
            <a:extLst>
              <a:ext uri="{FF2B5EF4-FFF2-40B4-BE49-F238E27FC236}">
                <a16:creationId xmlns:a16="http://schemas.microsoft.com/office/drawing/2014/main" id="{9155AE51-7E48-4773-847A-1BC4F34683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7" name="Line 7113">
            <a:extLst>
              <a:ext uri="{FF2B5EF4-FFF2-40B4-BE49-F238E27FC236}">
                <a16:creationId xmlns:a16="http://schemas.microsoft.com/office/drawing/2014/main" id="{A598CA68-5D72-49D8-A0E8-99D92D16C6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15" name="Group 7114">
          <a:extLst>
            <a:ext uri="{FF2B5EF4-FFF2-40B4-BE49-F238E27FC236}">
              <a16:creationId xmlns:a16="http://schemas.microsoft.com/office/drawing/2014/main" id="{5B206935-1587-482C-B299-AD6751C15F24}"/>
            </a:ext>
          </a:extLst>
        </xdr:cNvPr>
        <xdr:cNvGrpSpPr>
          <a:grpSpLocks/>
        </xdr:cNvGrpSpPr>
      </xdr:nvGrpSpPr>
      <xdr:grpSpPr bwMode="auto">
        <a:xfrm>
          <a:off x="4057650" y="10029825"/>
          <a:ext cx="266700" cy="0"/>
          <a:chOff x="466" y="3952"/>
          <a:chExt cx="28" cy="16"/>
        </a:xfrm>
      </xdr:grpSpPr>
      <xdr:sp macro="" textlink="">
        <xdr:nvSpPr>
          <xdr:cNvPr id="4812534" name="Line 7115">
            <a:extLst>
              <a:ext uri="{FF2B5EF4-FFF2-40B4-BE49-F238E27FC236}">
                <a16:creationId xmlns:a16="http://schemas.microsoft.com/office/drawing/2014/main" id="{A92E3D0C-308B-4297-84EB-A2B0FFEBA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5" name="Line 7116">
            <a:extLst>
              <a:ext uri="{FF2B5EF4-FFF2-40B4-BE49-F238E27FC236}">
                <a16:creationId xmlns:a16="http://schemas.microsoft.com/office/drawing/2014/main" id="{5255A3CF-C810-485A-9D46-700B77104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216" name="Group 7117">
          <a:extLst>
            <a:ext uri="{FF2B5EF4-FFF2-40B4-BE49-F238E27FC236}">
              <a16:creationId xmlns:a16="http://schemas.microsoft.com/office/drawing/2014/main" id="{C3565AC2-30DD-4C7B-AE9F-A52B30669B67}"/>
            </a:ext>
          </a:extLst>
        </xdr:cNvPr>
        <xdr:cNvGrpSpPr>
          <a:grpSpLocks/>
        </xdr:cNvGrpSpPr>
      </xdr:nvGrpSpPr>
      <xdr:grpSpPr bwMode="auto">
        <a:xfrm>
          <a:off x="4629150" y="10029825"/>
          <a:ext cx="266700" cy="0"/>
          <a:chOff x="466" y="3952"/>
          <a:chExt cx="28" cy="16"/>
        </a:xfrm>
      </xdr:grpSpPr>
      <xdr:sp macro="" textlink="">
        <xdr:nvSpPr>
          <xdr:cNvPr id="4812532" name="Line 7118">
            <a:extLst>
              <a:ext uri="{FF2B5EF4-FFF2-40B4-BE49-F238E27FC236}">
                <a16:creationId xmlns:a16="http://schemas.microsoft.com/office/drawing/2014/main" id="{75DCBB9D-642B-456E-B361-8E770C156E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3" name="Line 7119">
            <a:extLst>
              <a:ext uri="{FF2B5EF4-FFF2-40B4-BE49-F238E27FC236}">
                <a16:creationId xmlns:a16="http://schemas.microsoft.com/office/drawing/2014/main" id="{2EFBAC99-0BDC-4440-AB3B-8B2D816624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217" name="Group 7120">
          <a:extLst>
            <a:ext uri="{FF2B5EF4-FFF2-40B4-BE49-F238E27FC236}">
              <a16:creationId xmlns:a16="http://schemas.microsoft.com/office/drawing/2014/main" id="{97E4BFB4-95B1-458F-84EA-20ADD062BA26}"/>
            </a:ext>
          </a:extLst>
        </xdr:cNvPr>
        <xdr:cNvGrpSpPr>
          <a:grpSpLocks/>
        </xdr:cNvGrpSpPr>
      </xdr:nvGrpSpPr>
      <xdr:grpSpPr bwMode="auto">
        <a:xfrm>
          <a:off x="4657725" y="10029825"/>
          <a:ext cx="266700" cy="0"/>
          <a:chOff x="466" y="3952"/>
          <a:chExt cx="28" cy="16"/>
        </a:xfrm>
      </xdr:grpSpPr>
      <xdr:sp macro="" textlink="">
        <xdr:nvSpPr>
          <xdr:cNvPr id="4812530" name="Line 7121">
            <a:extLst>
              <a:ext uri="{FF2B5EF4-FFF2-40B4-BE49-F238E27FC236}">
                <a16:creationId xmlns:a16="http://schemas.microsoft.com/office/drawing/2014/main" id="{ED8FCA86-5AE0-447F-BD4D-D0F81CB4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1" name="Line 7122">
            <a:extLst>
              <a:ext uri="{FF2B5EF4-FFF2-40B4-BE49-F238E27FC236}">
                <a16:creationId xmlns:a16="http://schemas.microsoft.com/office/drawing/2014/main" id="{81F847AB-4BFD-4548-8426-E0A2925D55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218" name="Group 7123">
          <a:extLst>
            <a:ext uri="{FF2B5EF4-FFF2-40B4-BE49-F238E27FC236}">
              <a16:creationId xmlns:a16="http://schemas.microsoft.com/office/drawing/2014/main" id="{33975B3C-02C1-407A-B19F-2D16AB895263}"/>
            </a:ext>
          </a:extLst>
        </xdr:cNvPr>
        <xdr:cNvGrpSpPr>
          <a:grpSpLocks/>
        </xdr:cNvGrpSpPr>
      </xdr:nvGrpSpPr>
      <xdr:grpSpPr bwMode="auto">
        <a:xfrm>
          <a:off x="4648200" y="10029825"/>
          <a:ext cx="266700" cy="0"/>
          <a:chOff x="466" y="3952"/>
          <a:chExt cx="28" cy="16"/>
        </a:xfrm>
      </xdr:grpSpPr>
      <xdr:sp macro="" textlink="">
        <xdr:nvSpPr>
          <xdr:cNvPr id="4812528" name="Line 7124">
            <a:extLst>
              <a:ext uri="{FF2B5EF4-FFF2-40B4-BE49-F238E27FC236}">
                <a16:creationId xmlns:a16="http://schemas.microsoft.com/office/drawing/2014/main" id="{FFBD7C26-44B0-4ED7-AE53-C5A11C0C1A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9" name="Line 7125">
            <a:extLst>
              <a:ext uri="{FF2B5EF4-FFF2-40B4-BE49-F238E27FC236}">
                <a16:creationId xmlns:a16="http://schemas.microsoft.com/office/drawing/2014/main" id="{FC03B249-1555-4290-A241-6B2562B09C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219" name="Group 7126">
          <a:extLst>
            <a:ext uri="{FF2B5EF4-FFF2-40B4-BE49-F238E27FC236}">
              <a16:creationId xmlns:a16="http://schemas.microsoft.com/office/drawing/2014/main" id="{B7549A8E-8E96-40F4-B0C0-279BBA2F4587}"/>
            </a:ext>
          </a:extLst>
        </xdr:cNvPr>
        <xdr:cNvGrpSpPr>
          <a:grpSpLocks/>
        </xdr:cNvGrpSpPr>
      </xdr:nvGrpSpPr>
      <xdr:grpSpPr bwMode="auto">
        <a:xfrm>
          <a:off x="4038600" y="10029825"/>
          <a:ext cx="266700" cy="0"/>
          <a:chOff x="466" y="3952"/>
          <a:chExt cx="28" cy="16"/>
        </a:xfrm>
      </xdr:grpSpPr>
      <xdr:sp macro="" textlink="">
        <xdr:nvSpPr>
          <xdr:cNvPr id="4812526" name="Line 7127">
            <a:extLst>
              <a:ext uri="{FF2B5EF4-FFF2-40B4-BE49-F238E27FC236}">
                <a16:creationId xmlns:a16="http://schemas.microsoft.com/office/drawing/2014/main" id="{8937BE31-E7BF-4575-AEF0-78A9F70B02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7" name="Line 7128">
            <a:extLst>
              <a:ext uri="{FF2B5EF4-FFF2-40B4-BE49-F238E27FC236}">
                <a16:creationId xmlns:a16="http://schemas.microsoft.com/office/drawing/2014/main" id="{4811A648-6650-4099-A740-9ABE409278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220" name="Group 7129">
          <a:extLst>
            <a:ext uri="{FF2B5EF4-FFF2-40B4-BE49-F238E27FC236}">
              <a16:creationId xmlns:a16="http://schemas.microsoft.com/office/drawing/2014/main" id="{6A20C752-5AB6-4620-8D41-44A111162FC3}"/>
            </a:ext>
          </a:extLst>
        </xdr:cNvPr>
        <xdr:cNvGrpSpPr>
          <a:grpSpLocks/>
        </xdr:cNvGrpSpPr>
      </xdr:nvGrpSpPr>
      <xdr:grpSpPr bwMode="auto">
        <a:xfrm>
          <a:off x="4086225" y="10029825"/>
          <a:ext cx="266700" cy="0"/>
          <a:chOff x="466" y="3952"/>
          <a:chExt cx="28" cy="16"/>
        </a:xfrm>
      </xdr:grpSpPr>
      <xdr:sp macro="" textlink="">
        <xdr:nvSpPr>
          <xdr:cNvPr id="4812524" name="Line 7130">
            <a:extLst>
              <a:ext uri="{FF2B5EF4-FFF2-40B4-BE49-F238E27FC236}">
                <a16:creationId xmlns:a16="http://schemas.microsoft.com/office/drawing/2014/main" id="{46C18BE4-9F32-4954-80E4-B29A124CEC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5" name="Line 7131">
            <a:extLst>
              <a:ext uri="{FF2B5EF4-FFF2-40B4-BE49-F238E27FC236}">
                <a16:creationId xmlns:a16="http://schemas.microsoft.com/office/drawing/2014/main" id="{9CF0F84D-408D-471B-9383-18043AEBB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221" name="Group 7132">
          <a:extLst>
            <a:ext uri="{FF2B5EF4-FFF2-40B4-BE49-F238E27FC236}">
              <a16:creationId xmlns:a16="http://schemas.microsoft.com/office/drawing/2014/main" id="{DDD75620-ED65-4100-BC6F-39DA9DB2E6A3}"/>
            </a:ext>
          </a:extLst>
        </xdr:cNvPr>
        <xdr:cNvGrpSpPr>
          <a:grpSpLocks/>
        </xdr:cNvGrpSpPr>
      </xdr:nvGrpSpPr>
      <xdr:grpSpPr bwMode="auto">
        <a:xfrm>
          <a:off x="4067175" y="10029825"/>
          <a:ext cx="266700" cy="0"/>
          <a:chOff x="466" y="3952"/>
          <a:chExt cx="28" cy="16"/>
        </a:xfrm>
      </xdr:grpSpPr>
      <xdr:sp macro="" textlink="">
        <xdr:nvSpPr>
          <xdr:cNvPr id="4812522" name="Line 7133">
            <a:extLst>
              <a:ext uri="{FF2B5EF4-FFF2-40B4-BE49-F238E27FC236}">
                <a16:creationId xmlns:a16="http://schemas.microsoft.com/office/drawing/2014/main" id="{FDEC014F-B309-4DF8-B1DD-6ADB501E26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3" name="Line 7134">
            <a:extLst>
              <a:ext uri="{FF2B5EF4-FFF2-40B4-BE49-F238E27FC236}">
                <a16:creationId xmlns:a16="http://schemas.microsoft.com/office/drawing/2014/main" id="{40C3BF03-1A32-4C6E-B45C-CB614F6247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22" name="Group 7135">
          <a:extLst>
            <a:ext uri="{FF2B5EF4-FFF2-40B4-BE49-F238E27FC236}">
              <a16:creationId xmlns:a16="http://schemas.microsoft.com/office/drawing/2014/main" id="{2829A064-C818-49D7-AB56-CDBD44916395}"/>
            </a:ext>
          </a:extLst>
        </xdr:cNvPr>
        <xdr:cNvGrpSpPr>
          <a:grpSpLocks/>
        </xdr:cNvGrpSpPr>
      </xdr:nvGrpSpPr>
      <xdr:grpSpPr bwMode="auto">
        <a:xfrm>
          <a:off x="4057650" y="10029825"/>
          <a:ext cx="266700" cy="0"/>
          <a:chOff x="466" y="3952"/>
          <a:chExt cx="28" cy="16"/>
        </a:xfrm>
      </xdr:grpSpPr>
      <xdr:sp macro="" textlink="">
        <xdr:nvSpPr>
          <xdr:cNvPr id="4812520" name="Line 7136">
            <a:extLst>
              <a:ext uri="{FF2B5EF4-FFF2-40B4-BE49-F238E27FC236}">
                <a16:creationId xmlns:a16="http://schemas.microsoft.com/office/drawing/2014/main" id="{269B6E69-729E-44EA-AEE5-64D16FCB8B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1" name="Line 7137">
            <a:extLst>
              <a:ext uri="{FF2B5EF4-FFF2-40B4-BE49-F238E27FC236}">
                <a16:creationId xmlns:a16="http://schemas.microsoft.com/office/drawing/2014/main" id="{889D58A0-19DE-4A2D-9F05-0D7EE8E25E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3" name="Group 7138">
          <a:extLst>
            <a:ext uri="{FF2B5EF4-FFF2-40B4-BE49-F238E27FC236}">
              <a16:creationId xmlns:a16="http://schemas.microsoft.com/office/drawing/2014/main" id="{97E626AE-32CE-43C7-9AE7-8502B5981A91}"/>
            </a:ext>
          </a:extLst>
        </xdr:cNvPr>
        <xdr:cNvGrpSpPr>
          <a:grpSpLocks/>
        </xdr:cNvGrpSpPr>
      </xdr:nvGrpSpPr>
      <xdr:grpSpPr bwMode="auto">
        <a:xfrm>
          <a:off x="4114800" y="10029825"/>
          <a:ext cx="238125" cy="0"/>
          <a:chOff x="466" y="3952"/>
          <a:chExt cx="28" cy="16"/>
        </a:xfrm>
      </xdr:grpSpPr>
      <xdr:sp macro="" textlink="">
        <xdr:nvSpPr>
          <xdr:cNvPr id="4812518" name="Line 7139">
            <a:extLst>
              <a:ext uri="{FF2B5EF4-FFF2-40B4-BE49-F238E27FC236}">
                <a16:creationId xmlns:a16="http://schemas.microsoft.com/office/drawing/2014/main" id="{966E5304-1143-47A7-8A74-0CEFCC4DED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9" name="Line 7140">
            <a:extLst>
              <a:ext uri="{FF2B5EF4-FFF2-40B4-BE49-F238E27FC236}">
                <a16:creationId xmlns:a16="http://schemas.microsoft.com/office/drawing/2014/main" id="{985AE6E5-3BC4-4DDE-ACAC-16EA18933F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4" name="Group 7141">
          <a:extLst>
            <a:ext uri="{FF2B5EF4-FFF2-40B4-BE49-F238E27FC236}">
              <a16:creationId xmlns:a16="http://schemas.microsoft.com/office/drawing/2014/main" id="{B754872C-70C2-4A67-8DFF-AA4E55CCC922}"/>
            </a:ext>
          </a:extLst>
        </xdr:cNvPr>
        <xdr:cNvGrpSpPr>
          <a:grpSpLocks/>
        </xdr:cNvGrpSpPr>
      </xdr:nvGrpSpPr>
      <xdr:grpSpPr bwMode="auto">
        <a:xfrm>
          <a:off x="4114800" y="10029825"/>
          <a:ext cx="238125" cy="0"/>
          <a:chOff x="466" y="3952"/>
          <a:chExt cx="28" cy="16"/>
        </a:xfrm>
      </xdr:grpSpPr>
      <xdr:sp macro="" textlink="">
        <xdr:nvSpPr>
          <xdr:cNvPr id="4812516" name="Line 7142">
            <a:extLst>
              <a:ext uri="{FF2B5EF4-FFF2-40B4-BE49-F238E27FC236}">
                <a16:creationId xmlns:a16="http://schemas.microsoft.com/office/drawing/2014/main" id="{CAC3048A-4A21-434C-9781-5A3BEDB6F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7" name="Line 7143">
            <a:extLst>
              <a:ext uri="{FF2B5EF4-FFF2-40B4-BE49-F238E27FC236}">
                <a16:creationId xmlns:a16="http://schemas.microsoft.com/office/drawing/2014/main" id="{AC8485C5-AC78-4625-B0FF-60577D2BE6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5" name="Group 7144">
          <a:extLst>
            <a:ext uri="{FF2B5EF4-FFF2-40B4-BE49-F238E27FC236}">
              <a16:creationId xmlns:a16="http://schemas.microsoft.com/office/drawing/2014/main" id="{2646D100-89CB-49DA-A843-CC9E0EE47A41}"/>
            </a:ext>
          </a:extLst>
        </xdr:cNvPr>
        <xdr:cNvGrpSpPr>
          <a:grpSpLocks/>
        </xdr:cNvGrpSpPr>
      </xdr:nvGrpSpPr>
      <xdr:grpSpPr bwMode="auto">
        <a:xfrm>
          <a:off x="4114800" y="10029825"/>
          <a:ext cx="238125" cy="0"/>
          <a:chOff x="466" y="3952"/>
          <a:chExt cx="28" cy="16"/>
        </a:xfrm>
      </xdr:grpSpPr>
      <xdr:sp macro="" textlink="">
        <xdr:nvSpPr>
          <xdr:cNvPr id="4812514" name="Line 7145">
            <a:extLst>
              <a:ext uri="{FF2B5EF4-FFF2-40B4-BE49-F238E27FC236}">
                <a16:creationId xmlns:a16="http://schemas.microsoft.com/office/drawing/2014/main" id="{E1754052-F3E5-40CD-8244-A15EA5C9B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5" name="Line 7146">
            <a:extLst>
              <a:ext uri="{FF2B5EF4-FFF2-40B4-BE49-F238E27FC236}">
                <a16:creationId xmlns:a16="http://schemas.microsoft.com/office/drawing/2014/main" id="{2AB5522A-AC79-499C-9717-390B3729D5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6" name="Group 7147">
          <a:extLst>
            <a:ext uri="{FF2B5EF4-FFF2-40B4-BE49-F238E27FC236}">
              <a16:creationId xmlns:a16="http://schemas.microsoft.com/office/drawing/2014/main" id="{739ECEA5-77F5-4370-B932-04B90BD716FD}"/>
            </a:ext>
          </a:extLst>
        </xdr:cNvPr>
        <xdr:cNvGrpSpPr>
          <a:grpSpLocks/>
        </xdr:cNvGrpSpPr>
      </xdr:nvGrpSpPr>
      <xdr:grpSpPr bwMode="auto">
        <a:xfrm>
          <a:off x="4114800" y="10029825"/>
          <a:ext cx="238125" cy="0"/>
          <a:chOff x="466" y="3952"/>
          <a:chExt cx="28" cy="16"/>
        </a:xfrm>
      </xdr:grpSpPr>
      <xdr:sp macro="" textlink="">
        <xdr:nvSpPr>
          <xdr:cNvPr id="4812512" name="Line 7148">
            <a:extLst>
              <a:ext uri="{FF2B5EF4-FFF2-40B4-BE49-F238E27FC236}">
                <a16:creationId xmlns:a16="http://schemas.microsoft.com/office/drawing/2014/main" id="{133FA942-9DA2-4A83-8A4B-725092E60E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3" name="Line 7149">
            <a:extLst>
              <a:ext uri="{FF2B5EF4-FFF2-40B4-BE49-F238E27FC236}">
                <a16:creationId xmlns:a16="http://schemas.microsoft.com/office/drawing/2014/main" id="{77D5AFA5-E270-4169-8014-21C77EA96A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7" name="Group 7150">
          <a:extLst>
            <a:ext uri="{FF2B5EF4-FFF2-40B4-BE49-F238E27FC236}">
              <a16:creationId xmlns:a16="http://schemas.microsoft.com/office/drawing/2014/main" id="{68819A90-A13C-468E-A667-CF6926162EFC}"/>
            </a:ext>
          </a:extLst>
        </xdr:cNvPr>
        <xdr:cNvGrpSpPr>
          <a:grpSpLocks/>
        </xdr:cNvGrpSpPr>
      </xdr:nvGrpSpPr>
      <xdr:grpSpPr bwMode="auto">
        <a:xfrm>
          <a:off x="4114800" y="10029825"/>
          <a:ext cx="238125" cy="0"/>
          <a:chOff x="466" y="3952"/>
          <a:chExt cx="28" cy="16"/>
        </a:xfrm>
      </xdr:grpSpPr>
      <xdr:sp macro="" textlink="">
        <xdr:nvSpPr>
          <xdr:cNvPr id="4812510" name="Line 7151">
            <a:extLst>
              <a:ext uri="{FF2B5EF4-FFF2-40B4-BE49-F238E27FC236}">
                <a16:creationId xmlns:a16="http://schemas.microsoft.com/office/drawing/2014/main" id="{2CF16A6B-51F8-444C-AAA3-583BF3AADE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1" name="Line 7152">
            <a:extLst>
              <a:ext uri="{FF2B5EF4-FFF2-40B4-BE49-F238E27FC236}">
                <a16:creationId xmlns:a16="http://schemas.microsoft.com/office/drawing/2014/main" id="{52CECBC8-4415-4264-BBFC-F06BC93A60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8" name="Group 7153">
          <a:extLst>
            <a:ext uri="{FF2B5EF4-FFF2-40B4-BE49-F238E27FC236}">
              <a16:creationId xmlns:a16="http://schemas.microsoft.com/office/drawing/2014/main" id="{278754F0-D84F-4533-887B-4D932D1E8F12}"/>
            </a:ext>
          </a:extLst>
        </xdr:cNvPr>
        <xdr:cNvGrpSpPr>
          <a:grpSpLocks/>
        </xdr:cNvGrpSpPr>
      </xdr:nvGrpSpPr>
      <xdr:grpSpPr bwMode="auto">
        <a:xfrm>
          <a:off x="4114800" y="10029825"/>
          <a:ext cx="238125" cy="0"/>
          <a:chOff x="466" y="3952"/>
          <a:chExt cx="28" cy="16"/>
        </a:xfrm>
      </xdr:grpSpPr>
      <xdr:sp macro="" textlink="">
        <xdr:nvSpPr>
          <xdr:cNvPr id="4812508" name="Line 7154">
            <a:extLst>
              <a:ext uri="{FF2B5EF4-FFF2-40B4-BE49-F238E27FC236}">
                <a16:creationId xmlns:a16="http://schemas.microsoft.com/office/drawing/2014/main" id="{2B240CFD-54ED-4AE4-8569-7651035BF9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9" name="Line 7155">
            <a:extLst>
              <a:ext uri="{FF2B5EF4-FFF2-40B4-BE49-F238E27FC236}">
                <a16:creationId xmlns:a16="http://schemas.microsoft.com/office/drawing/2014/main" id="{8627951F-BDD4-4F14-B11B-48BF3E3058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29" name="Group 7156">
          <a:extLst>
            <a:ext uri="{FF2B5EF4-FFF2-40B4-BE49-F238E27FC236}">
              <a16:creationId xmlns:a16="http://schemas.microsoft.com/office/drawing/2014/main" id="{115872CF-D2A2-4DDB-BCC2-B65BD9167F2A}"/>
            </a:ext>
          </a:extLst>
        </xdr:cNvPr>
        <xdr:cNvGrpSpPr>
          <a:grpSpLocks/>
        </xdr:cNvGrpSpPr>
      </xdr:nvGrpSpPr>
      <xdr:grpSpPr bwMode="auto">
        <a:xfrm>
          <a:off x="3990975" y="10029825"/>
          <a:ext cx="228600" cy="0"/>
          <a:chOff x="466" y="3952"/>
          <a:chExt cx="28" cy="16"/>
        </a:xfrm>
      </xdr:grpSpPr>
      <xdr:sp macro="" textlink="">
        <xdr:nvSpPr>
          <xdr:cNvPr id="4812506" name="Line 7157">
            <a:extLst>
              <a:ext uri="{FF2B5EF4-FFF2-40B4-BE49-F238E27FC236}">
                <a16:creationId xmlns:a16="http://schemas.microsoft.com/office/drawing/2014/main" id="{947B0112-F0A8-4BBD-81B7-AC88C3847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7" name="Line 7158">
            <a:extLst>
              <a:ext uri="{FF2B5EF4-FFF2-40B4-BE49-F238E27FC236}">
                <a16:creationId xmlns:a16="http://schemas.microsoft.com/office/drawing/2014/main" id="{A7088933-7DE9-482C-8C11-7D82DD8980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0" name="Group 7159">
          <a:extLst>
            <a:ext uri="{FF2B5EF4-FFF2-40B4-BE49-F238E27FC236}">
              <a16:creationId xmlns:a16="http://schemas.microsoft.com/office/drawing/2014/main" id="{77A51266-4172-4C2A-80E4-E32FEFAD8619}"/>
            </a:ext>
          </a:extLst>
        </xdr:cNvPr>
        <xdr:cNvGrpSpPr>
          <a:grpSpLocks/>
        </xdr:cNvGrpSpPr>
      </xdr:nvGrpSpPr>
      <xdr:grpSpPr bwMode="auto">
        <a:xfrm>
          <a:off x="4114800" y="10029825"/>
          <a:ext cx="228600" cy="0"/>
          <a:chOff x="466" y="3952"/>
          <a:chExt cx="28" cy="16"/>
        </a:xfrm>
      </xdr:grpSpPr>
      <xdr:sp macro="" textlink="">
        <xdr:nvSpPr>
          <xdr:cNvPr id="4812504" name="Line 7160">
            <a:extLst>
              <a:ext uri="{FF2B5EF4-FFF2-40B4-BE49-F238E27FC236}">
                <a16:creationId xmlns:a16="http://schemas.microsoft.com/office/drawing/2014/main" id="{B5A68672-1BA5-4B65-8832-9722AA6684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5" name="Line 7161">
            <a:extLst>
              <a:ext uri="{FF2B5EF4-FFF2-40B4-BE49-F238E27FC236}">
                <a16:creationId xmlns:a16="http://schemas.microsoft.com/office/drawing/2014/main" id="{61C68764-DB0E-41D1-A1B1-8D00A1214E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1" name="Group 7162">
          <a:extLst>
            <a:ext uri="{FF2B5EF4-FFF2-40B4-BE49-F238E27FC236}">
              <a16:creationId xmlns:a16="http://schemas.microsoft.com/office/drawing/2014/main" id="{9061A2C1-7A10-4BFB-8218-775F9E36827D}"/>
            </a:ext>
          </a:extLst>
        </xdr:cNvPr>
        <xdr:cNvGrpSpPr>
          <a:grpSpLocks/>
        </xdr:cNvGrpSpPr>
      </xdr:nvGrpSpPr>
      <xdr:grpSpPr bwMode="auto">
        <a:xfrm>
          <a:off x="4114800" y="10029825"/>
          <a:ext cx="228600" cy="0"/>
          <a:chOff x="466" y="3952"/>
          <a:chExt cx="28" cy="16"/>
        </a:xfrm>
      </xdr:grpSpPr>
      <xdr:sp macro="" textlink="">
        <xdr:nvSpPr>
          <xdr:cNvPr id="4812502" name="Line 7163">
            <a:extLst>
              <a:ext uri="{FF2B5EF4-FFF2-40B4-BE49-F238E27FC236}">
                <a16:creationId xmlns:a16="http://schemas.microsoft.com/office/drawing/2014/main" id="{699C7938-5899-4C60-AE91-AD964B37C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3" name="Line 7164">
            <a:extLst>
              <a:ext uri="{FF2B5EF4-FFF2-40B4-BE49-F238E27FC236}">
                <a16:creationId xmlns:a16="http://schemas.microsoft.com/office/drawing/2014/main" id="{F4757452-2D4E-4890-BFF1-4184B0E00C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2" name="Group 7165">
          <a:extLst>
            <a:ext uri="{FF2B5EF4-FFF2-40B4-BE49-F238E27FC236}">
              <a16:creationId xmlns:a16="http://schemas.microsoft.com/office/drawing/2014/main" id="{CA371748-418F-4C5B-B242-12E8ED419211}"/>
            </a:ext>
          </a:extLst>
        </xdr:cNvPr>
        <xdr:cNvGrpSpPr>
          <a:grpSpLocks/>
        </xdr:cNvGrpSpPr>
      </xdr:nvGrpSpPr>
      <xdr:grpSpPr bwMode="auto">
        <a:xfrm>
          <a:off x="4114800" y="10029825"/>
          <a:ext cx="238125" cy="0"/>
          <a:chOff x="466" y="3952"/>
          <a:chExt cx="28" cy="16"/>
        </a:xfrm>
      </xdr:grpSpPr>
      <xdr:sp macro="" textlink="">
        <xdr:nvSpPr>
          <xdr:cNvPr id="4812500" name="Line 7166">
            <a:extLst>
              <a:ext uri="{FF2B5EF4-FFF2-40B4-BE49-F238E27FC236}">
                <a16:creationId xmlns:a16="http://schemas.microsoft.com/office/drawing/2014/main" id="{6C393DB4-575F-4D07-8CBB-1CF3776358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1" name="Line 7167">
            <a:extLst>
              <a:ext uri="{FF2B5EF4-FFF2-40B4-BE49-F238E27FC236}">
                <a16:creationId xmlns:a16="http://schemas.microsoft.com/office/drawing/2014/main" id="{58EBC7E4-2237-49A5-87E0-F7A44630E9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3" name="Group 7168">
          <a:extLst>
            <a:ext uri="{FF2B5EF4-FFF2-40B4-BE49-F238E27FC236}">
              <a16:creationId xmlns:a16="http://schemas.microsoft.com/office/drawing/2014/main" id="{ACABC6DE-AFB1-45B4-95B4-BCCECC2AA108}"/>
            </a:ext>
          </a:extLst>
        </xdr:cNvPr>
        <xdr:cNvGrpSpPr>
          <a:grpSpLocks/>
        </xdr:cNvGrpSpPr>
      </xdr:nvGrpSpPr>
      <xdr:grpSpPr bwMode="auto">
        <a:xfrm>
          <a:off x="4114800" y="10029825"/>
          <a:ext cx="228600" cy="0"/>
          <a:chOff x="466" y="3952"/>
          <a:chExt cx="28" cy="16"/>
        </a:xfrm>
      </xdr:grpSpPr>
      <xdr:sp macro="" textlink="">
        <xdr:nvSpPr>
          <xdr:cNvPr id="4812498" name="Line 7169">
            <a:extLst>
              <a:ext uri="{FF2B5EF4-FFF2-40B4-BE49-F238E27FC236}">
                <a16:creationId xmlns:a16="http://schemas.microsoft.com/office/drawing/2014/main" id="{B398BC1B-1128-4547-9DD9-34FC9D0D6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9" name="Line 7170">
            <a:extLst>
              <a:ext uri="{FF2B5EF4-FFF2-40B4-BE49-F238E27FC236}">
                <a16:creationId xmlns:a16="http://schemas.microsoft.com/office/drawing/2014/main" id="{E199A4E3-C4C0-473A-A368-99440BE54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4" name="Group 7171">
          <a:extLst>
            <a:ext uri="{FF2B5EF4-FFF2-40B4-BE49-F238E27FC236}">
              <a16:creationId xmlns:a16="http://schemas.microsoft.com/office/drawing/2014/main" id="{758E5AD2-A95B-494D-A9E5-31A9F85E830C}"/>
            </a:ext>
          </a:extLst>
        </xdr:cNvPr>
        <xdr:cNvGrpSpPr>
          <a:grpSpLocks/>
        </xdr:cNvGrpSpPr>
      </xdr:nvGrpSpPr>
      <xdr:grpSpPr bwMode="auto">
        <a:xfrm>
          <a:off x="4114800" y="10029825"/>
          <a:ext cx="228600" cy="0"/>
          <a:chOff x="466" y="3952"/>
          <a:chExt cx="28" cy="16"/>
        </a:xfrm>
      </xdr:grpSpPr>
      <xdr:sp macro="" textlink="">
        <xdr:nvSpPr>
          <xdr:cNvPr id="4812496" name="Line 7172">
            <a:extLst>
              <a:ext uri="{FF2B5EF4-FFF2-40B4-BE49-F238E27FC236}">
                <a16:creationId xmlns:a16="http://schemas.microsoft.com/office/drawing/2014/main" id="{52A8EFA5-297D-46FB-A2FC-629546DEBB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7" name="Line 7173">
            <a:extLst>
              <a:ext uri="{FF2B5EF4-FFF2-40B4-BE49-F238E27FC236}">
                <a16:creationId xmlns:a16="http://schemas.microsoft.com/office/drawing/2014/main" id="{A6CECC9E-A1E3-41E9-83DD-725894C820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5" name="Group 7174">
          <a:extLst>
            <a:ext uri="{FF2B5EF4-FFF2-40B4-BE49-F238E27FC236}">
              <a16:creationId xmlns:a16="http://schemas.microsoft.com/office/drawing/2014/main" id="{29EFE7B8-FF3B-4268-B978-3F83035E6A38}"/>
            </a:ext>
          </a:extLst>
        </xdr:cNvPr>
        <xdr:cNvGrpSpPr>
          <a:grpSpLocks/>
        </xdr:cNvGrpSpPr>
      </xdr:nvGrpSpPr>
      <xdr:grpSpPr bwMode="auto">
        <a:xfrm>
          <a:off x="4114800" y="10029825"/>
          <a:ext cx="238125" cy="0"/>
          <a:chOff x="466" y="3952"/>
          <a:chExt cx="28" cy="16"/>
        </a:xfrm>
      </xdr:grpSpPr>
      <xdr:sp macro="" textlink="">
        <xdr:nvSpPr>
          <xdr:cNvPr id="4812494" name="Line 7175">
            <a:extLst>
              <a:ext uri="{FF2B5EF4-FFF2-40B4-BE49-F238E27FC236}">
                <a16:creationId xmlns:a16="http://schemas.microsoft.com/office/drawing/2014/main" id="{9155BE1E-4D6F-42F7-BE36-A489C407C3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5" name="Line 7176">
            <a:extLst>
              <a:ext uri="{FF2B5EF4-FFF2-40B4-BE49-F238E27FC236}">
                <a16:creationId xmlns:a16="http://schemas.microsoft.com/office/drawing/2014/main" id="{FCEDE153-01BA-4027-9D0E-DBCBAA441F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6" name="Group 7177">
          <a:extLst>
            <a:ext uri="{FF2B5EF4-FFF2-40B4-BE49-F238E27FC236}">
              <a16:creationId xmlns:a16="http://schemas.microsoft.com/office/drawing/2014/main" id="{61947952-59DC-4F4A-BE7F-5832C20700B8}"/>
            </a:ext>
          </a:extLst>
        </xdr:cNvPr>
        <xdr:cNvGrpSpPr>
          <a:grpSpLocks/>
        </xdr:cNvGrpSpPr>
      </xdr:nvGrpSpPr>
      <xdr:grpSpPr bwMode="auto">
        <a:xfrm>
          <a:off x="4695825" y="10029825"/>
          <a:ext cx="266700" cy="0"/>
          <a:chOff x="466" y="3952"/>
          <a:chExt cx="28" cy="16"/>
        </a:xfrm>
      </xdr:grpSpPr>
      <xdr:sp macro="" textlink="">
        <xdr:nvSpPr>
          <xdr:cNvPr id="4812492" name="Line 7178">
            <a:extLst>
              <a:ext uri="{FF2B5EF4-FFF2-40B4-BE49-F238E27FC236}">
                <a16:creationId xmlns:a16="http://schemas.microsoft.com/office/drawing/2014/main" id="{DDA74EA7-6372-4CB9-BE45-DFC64A5C9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3" name="Line 7179">
            <a:extLst>
              <a:ext uri="{FF2B5EF4-FFF2-40B4-BE49-F238E27FC236}">
                <a16:creationId xmlns:a16="http://schemas.microsoft.com/office/drawing/2014/main" id="{9A84281D-A3A0-43A1-AD6A-5B2605E84D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7" name="Group 7180">
          <a:extLst>
            <a:ext uri="{FF2B5EF4-FFF2-40B4-BE49-F238E27FC236}">
              <a16:creationId xmlns:a16="http://schemas.microsoft.com/office/drawing/2014/main" id="{635D33AE-5CBA-4922-9672-DF8B9C2E4725}"/>
            </a:ext>
          </a:extLst>
        </xdr:cNvPr>
        <xdr:cNvGrpSpPr>
          <a:grpSpLocks/>
        </xdr:cNvGrpSpPr>
      </xdr:nvGrpSpPr>
      <xdr:grpSpPr bwMode="auto">
        <a:xfrm>
          <a:off x="4695825" y="10029825"/>
          <a:ext cx="266700" cy="0"/>
          <a:chOff x="466" y="3952"/>
          <a:chExt cx="28" cy="16"/>
        </a:xfrm>
      </xdr:grpSpPr>
      <xdr:sp macro="" textlink="">
        <xdr:nvSpPr>
          <xdr:cNvPr id="4812490" name="Line 7181">
            <a:extLst>
              <a:ext uri="{FF2B5EF4-FFF2-40B4-BE49-F238E27FC236}">
                <a16:creationId xmlns:a16="http://schemas.microsoft.com/office/drawing/2014/main" id="{5C4D1C03-54AF-4BF0-8D15-A4B983D7E8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1" name="Line 7182">
            <a:extLst>
              <a:ext uri="{FF2B5EF4-FFF2-40B4-BE49-F238E27FC236}">
                <a16:creationId xmlns:a16="http://schemas.microsoft.com/office/drawing/2014/main" id="{CC7D7811-B044-4539-962C-8650068461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8" name="Group 7183">
          <a:extLst>
            <a:ext uri="{FF2B5EF4-FFF2-40B4-BE49-F238E27FC236}">
              <a16:creationId xmlns:a16="http://schemas.microsoft.com/office/drawing/2014/main" id="{B57F30E4-4C1F-4A73-9810-B20E1813E961}"/>
            </a:ext>
          </a:extLst>
        </xdr:cNvPr>
        <xdr:cNvGrpSpPr>
          <a:grpSpLocks/>
        </xdr:cNvGrpSpPr>
      </xdr:nvGrpSpPr>
      <xdr:grpSpPr bwMode="auto">
        <a:xfrm>
          <a:off x="4695825" y="10029825"/>
          <a:ext cx="266700" cy="0"/>
          <a:chOff x="466" y="3952"/>
          <a:chExt cx="28" cy="16"/>
        </a:xfrm>
      </xdr:grpSpPr>
      <xdr:sp macro="" textlink="">
        <xdr:nvSpPr>
          <xdr:cNvPr id="4812488" name="Line 7184">
            <a:extLst>
              <a:ext uri="{FF2B5EF4-FFF2-40B4-BE49-F238E27FC236}">
                <a16:creationId xmlns:a16="http://schemas.microsoft.com/office/drawing/2014/main" id="{58FAC05C-C056-4982-8090-CB60202E7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9" name="Line 7185">
            <a:extLst>
              <a:ext uri="{FF2B5EF4-FFF2-40B4-BE49-F238E27FC236}">
                <a16:creationId xmlns:a16="http://schemas.microsoft.com/office/drawing/2014/main" id="{262404A0-77B4-4D8E-8D3B-4F3545EAEF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39" name="Group 7186">
          <a:extLst>
            <a:ext uri="{FF2B5EF4-FFF2-40B4-BE49-F238E27FC236}">
              <a16:creationId xmlns:a16="http://schemas.microsoft.com/office/drawing/2014/main" id="{E3C5305A-41B7-480A-AB93-A7716AD2BC17}"/>
            </a:ext>
          </a:extLst>
        </xdr:cNvPr>
        <xdr:cNvGrpSpPr>
          <a:grpSpLocks/>
        </xdr:cNvGrpSpPr>
      </xdr:nvGrpSpPr>
      <xdr:grpSpPr bwMode="auto">
        <a:xfrm>
          <a:off x="5476875" y="10029825"/>
          <a:ext cx="266700" cy="0"/>
          <a:chOff x="466" y="3952"/>
          <a:chExt cx="28" cy="16"/>
        </a:xfrm>
      </xdr:grpSpPr>
      <xdr:sp macro="" textlink="">
        <xdr:nvSpPr>
          <xdr:cNvPr id="4812486" name="Line 7187">
            <a:extLst>
              <a:ext uri="{FF2B5EF4-FFF2-40B4-BE49-F238E27FC236}">
                <a16:creationId xmlns:a16="http://schemas.microsoft.com/office/drawing/2014/main" id="{4DA8C71F-A179-46B6-9F53-B4E6FD9AA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7" name="Line 7188">
            <a:extLst>
              <a:ext uri="{FF2B5EF4-FFF2-40B4-BE49-F238E27FC236}">
                <a16:creationId xmlns:a16="http://schemas.microsoft.com/office/drawing/2014/main" id="{B484B82A-6E2B-475E-B280-6E7BD79CD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0" name="Group 7189">
          <a:extLst>
            <a:ext uri="{FF2B5EF4-FFF2-40B4-BE49-F238E27FC236}">
              <a16:creationId xmlns:a16="http://schemas.microsoft.com/office/drawing/2014/main" id="{9B72EAB1-4710-4C20-A114-A435EFC6100B}"/>
            </a:ext>
          </a:extLst>
        </xdr:cNvPr>
        <xdr:cNvGrpSpPr>
          <a:grpSpLocks/>
        </xdr:cNvGrpSpPr>
      </xdr:nvGrpSpPr>
      <xdr:grpSpPr bwMode="auto">
        <a:xfrm>
          <a:off x="5476875" y="10029825"/>
          <a:ext cx="266700" cy="0"/>
          <a:chOff x="466" y="3952"/>
          <a:chExt cx="28" cy="16"/>
        </a:xfrm>
      </xdr:grpSpPr>
      <xdr:sp macro="" textlink="">
        <xdr:nvSpPr>
          <xdr:cNvPr id="4812484" name="Line 7190">
            <a:extLst>
              <a:ext uri="{FF2B5EF4-FFF2-40B4-BE49-F238E27FC236}">
                <a16:creationId xmlns:a16="http://schemas.microsoft.com/office/drawing/2014/main" id="{C8FE094C-9FF9-4854-990E-E23C38A177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5" name="Line 7191">
            <a:extLst>
              <a:ext uri="{FF2B5EF4-FFF2-40B4-BE49-F238E27FC236}">
                <a16:creationId xmlns:a16="http://schemas.microsoft.com/office/drawing/2014/main" id="{696D803F-010B-4161-8D7A-13DE46B63E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1" name="Group 7192">
          <a:extLst>
            <a:ext uri="{FF2B5EF4-FFF2-40B4-BE49-F238E27FC236}">
              <a16:creationId xmlns:a16="http://schemas.microsoft.com/office/drawing/2014/main" id="{293236C0-A8E4-4A1F-8010-DE50572B155B}"/>
            </a:ext>
          </a:extLst>
        </xdr:cNvPr>
        <xdr:cNvGrpSpPr>
          <a:grpSpLocks/>
        </xdr:cNvGrpSpPr>
      </xdr:nvGrpSpPr>
      <xdr:grpSpPr bwMode="auto">
        <a:xfrm>
          <a:off x="5476875" y="10029825"/>
          <a:ext cx="266700" cy="0"/>
          <a:chOff x="466" y="3952"/>
          <a:chExt cx="28" cy="16"/>
        </a:xfrm>
      </xdr:grpSpPr>
      <xdr:sp macro="" textlink="">
        <xdr:nvSpPr>
          <xdr:cNvPr id="4812482" name="Line 7193">
            <a:extLst>
              <a:ext uri="{FF2B5EF4-FFF2-40B4-BE49-F238E27FC236}">
                <a16:creationId xmlns:a16="http://schemas.microsoft.com/office/drawing/2014/main" id="{3FB5DA0F-2686-4936-A22B-5E05681F23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3" name="Line 7194">
            <a:extLst>
              <a:ext uri="{FF2B5EF4-FFF2-40B4-BE49-F238E27FC236}">
                <a16:creationId xmlns:a16="http://schemas.microsoft.com/office/drawing/2014/main" id="{9A4FEB60-D65C-480B-9E2C-EA667015B5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2" name="Group 7195">
          <a:extLst>
            <a:ext uri="{FF2B5EF4-FFF2-40B4-BE49-F238E27FC236}">
              <a16:creationId xmlns:a16="http://schemas.microsoft.com/office/drawing/2014/main" id="{A532F929-D065-4CDF-9138-A68D28DA8245}"/>
            </a:ext>
          </a:extLst>
        </xdr:cNvPr>
        <xdr:cNvGrpSpPr>
          <a:grpSpLocks/>
        </xdr:cNvGrpSpPr>
      </xdr:nvGrpSpPr>
      <xdr:grpSpPr bwMode="auto">
        <a:xfrm>
          <a:off x="5476875" y="10029825"/>
          <a:ext cx="266700" cy="0"/>
          <a:chOff x="466" y="3952"/>
          <a:chExt cx="28" cy="16"/>
        </a:xfrm>
      </xdr:grpSpPr>
      <xdr:sp macro="" textlink="">
        <xdr:nvSpPr>
          <xdr:cNvPr id="4812480" name="Line 7196">
            <a:extLst>
              <a:ext uri="{FF2B5EF4-FFF2-40B4-BE49-F238E27FC236}">
                <a16:creationId xmlns:a16="http://schemas.microsoft.com/office/drawing/2014/main" id="{6E02478A-5D19-4FD4-8AC1-16C8DA713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1" name="Line 7197">
            <a:extLst>
              <a:ext uri="{FF2B5EF4-FFF2-40B4-BE49-F238E27FC236}">
                <a16:creationId xmlns:a16="http://schemas.microsoft.com/office/drawing/2014/main" id="{A063A18E-7786-4C82-8430-E3C053FF7B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3" name="Group 7198">
          <a:extLst>
            <a:ext uri="{FF2B5EF4-FFF2-40B4-BE49-F238E27FC236}">
              <a16:creationId xmlns:a16="http://schemas.microsoft.com/office/drawing/2014/main" id="{9F29278D-7594-4BAC-A635-A608E1971592}"/>
            </a:ext>
          </a:extLst>
        </xdr:cNvPr>
        <xdr:cNvGrpSpPr>
          <a:grpSpLocks/>
        </xdr:cNvGrpSpPr>
      </xdr:nvGrpSpPr>
      <xdr:grpSpPr bwMode="auto">
        <a:xfrm>
          <a:off x="5476875" y="10029825"/>
          <a:ext cx="266700" cy="0"/>
          <a:chOff x="466" y="3952"/>
          <a:chExt cx="28" cy="16"/>
        </a:xfrm>
      </xdr:grpSpPr>
      <xdr:sp macro="" textlink="">
        <xdr:nvSpPr>
          <xdr:cNvPr id="4812478" name="Line 7199">
            <a:extLst>
              <a:ext uri="{FF2B5EF4-FFF2-40B4-BE49-F238E27FC236}">
                <a16:creationId xmlns:a16="http://schemas.microsoft.com/office/drawing/2014/main" id="{67A55F42-105F-42F1-94FD-054300348D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9" name="Line 7200">
            <a:extLst>
              <a:ext uri="{FF2B5EF4-FFF2-40B4-BE49-F238E27FC236}">
                <a16:creationId xmlns:a16="http://schemas.microsoft.com/office/drawing/2014/main" id="{59DE57AB-63BF-4364-81F9-76FE3FC6B0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4" name="Group 7201">
          <a:extLst>
            <a:ext uri="{FF2B5EF4-FFF2-40B4-BE49-F238E27FC236}">
              <a16:creationId xmlns:a16="http://schemas.microsoft.com/office/drawing/2014/main" id="{77D0FC06-8FCF-4E89-BA64-CA240775313C}"/>
            </a:ext>
          </a:extLst>
        </xdr:cNvPr>
        <xdr:cNvGrpSpPr>
          <a:grpSpLocks/>
        </xdr:cNvGrpSpPr>
      </xdr:nvGrpSpPr>
      <xdr:grpSpPr bwMode="auto">
        <a:xfrm>
          <a:off x="4114800" y="10029825"/>
          <a:ext cx="228600" cy="0"/>
          <a:chOff x="466" y="3952"/>
          <a:chExt cx="28" cy="16"/>
        </a:xfrm>
      </xdr:grpSpPr>
      <xdr:sp macro="" textlink="">
        <xdr:nvSpPr>
          <xdr:cNvPr id="4812476" name="Line 7202">
            <a:extLst>
              <a:ext uri="{FF2B5EF4-FFF2-40B4-BE49-F238E27FC236}">
                <a16:creationId xmlns:a16="http://schemas.microsoft.com/office/drawing/2014/main" id="{29F04449-5262-479A-8650-80726D04D7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7" name="Line 7203">
            <a:extLst>
              <a:ext uri="{FF2B5EF4-FFF2-40B4-BE49-F238E27FC236}">
                <a16:creationId xmlns:a16="http://schemas.microsoft.com/office/drawing/2014/main" id="{C8EB40FB-2F95-45BC-9894-9D24DB9844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5" name="Group 7204">
          <a:extLst>
            <a:ext uri="{FF2B5EF4-FFF2-40B4-BE49-F238E27FC236}">
              <a16:creationId xmlns:a16="http://schemas.microsoft.com/office/drawing/2014/main" id="{D97EC192-300F-4657-9F9E-89C8F5BDE7EF}"/>
            </a:ext>
          </a:extLst>
        </xdr:cNvPr>
        <xdr:cNvGrpSpPr>
          <a:grpSpLocks/>
        </xdr:cNvGrpSpPr>
      </xdr:nvGrpSpPr>
      <xdr:grpSpPr bwMode="auto">
        <a:xfrm>
          <a:off x="4695825" y="10029825"/>
          <a:ext cx="266700" cy="0"/>
          <a:chOff x="466" y="3952"/>
          <a:chExt cx="28" cy="16"/>
        </a:xfrm>
      </xdr:grpSpPr>
      <xdr:sp macro="" textlink="">
        <xdr:nvSpPr>
          <xdr:cNvPr id="4812474" name="Line 7205">
            <a:extLst>
              <a:ext uri="{FF2B5EF4-FFF2-40B4-BE49-F238E27FC236}">
                <a16:creationId xmlns:a16="http://schemas.microsoft.com/office/drawing/2014/main" id="{B6AD14F1-CA71-43C6-AB4C-AA7F635863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5" name="Line 7206">
            <a:extLst>
              <a:ext uri="{FF2B5EF4-FFF2-40B4-BE49-F238E27FC236}">
                <a16:creationId xmlns:a16="http://schemas.microsoft.com/office/drawing/2014/main" id="{CC6B8243-792F-4D69-B880-77665192F9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6" name="Group 7207">
          <a:extLst>
            <a:ext uri="{FF2B5EF4-FFF2-40B4-BE49-F238E27FC236}">
              <a16:creationId xmlns:a16="http://schemas.microsoft.com/office/drawing/2014/main" id="{E1FD7AF7-2C2F-4BAD-AABE-A19C87A52FA8}"/>
            </a:ext>
          </a:extLst>
        </xdr:cNvPr>
        <xdr:cNvGrpSpPr>
          <a:grpSpLocks/>
        </xdr:cNvGrpSpPr>
      </xdr:nvGrpSpPr>
      <xdr:grpSpPr bwMode="auto">
        <a:xfrm>
          <a:off x="4114800" y="10029825"/>
          <a:ext cx="228600" cy="0"/>
          <a:chOff x="466" y="3952"/>
          <a:chExt cx="28" cy="16"/>
        </a:xfrm>
      </xdr:grpSpPr>
      <xdr:sp macro="" textlink="">
        <xdr:nvSpPr>
          <xdr:cNvPr id="4812472" name="Line 7208">
            <a:extLst>
              <a:ext uri="{FF2B5EF4-FFF2-40B4-BE49-F238E27FC236}">
                <a16:creationId xmlns:a16="http://schemas.microsoft.com/office/drawing/2014/main" id="{3A66E5C3-4EB5-4E98-BFAC-BBAC0B9ED8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3" name="Line 7209">
            <a:extLst>
              <a:ext uri="{FF2B5EF4-FFF2-40B4-BE49-F238E27FC236}">
                <a16:creationId xmlns:a16="http://schemas.microsoft.com/office/drawing/2014/main" id="{81A68855-22A6-4D7A-B712-0ED82D156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7" name="Group 7210">
          <a:extLst>
            <a:ext uri="{FF2B5EF4-FFF2-40B4-BE49-F238E27FC236}">
              <a16:creationId xmlns:a16="http://schemas.microsoft.com/office/drawing/2014/main" id="{F832691C-2679-47C0-AA91-490973C3E8B8}"/>
            </a:ext>
          </a:extLst>
        </xdr:cNvPr>
        <xdr:cNvGrpSpPr>
          <a:grpSpLocks/>
        </xdr:cNvGrpSpPr>
      </xdr:nvGrpSpPr>
      <xdr:grpSpPr bwMode="auto">
        <a:xfrm>
          <a:off x="4695825" y="10029825"/>
          <a:ext cx="266700" cy="0"/>
          <a:chOff x="466" y="3952"/>
          <a:chExt cx="28" cy="16"/>
        </a:xfrm>
      </xdr:grpSpPr>
      <xdr:sp macro="" textlink="">
        <xdr:nvSpPr>
          <xdr:cNvPr id="4812470" name="Line 7211">
            <a:extLst>
              <a:ext uri="{FF2B5EF4-FFF2-40B4-BE49-F238E27FC236}">
                <a16:creationId xmlns:a16="http://schemas.microsoft.com/office/drawing/2014/main" id="{DBAED42B-BED1-486B-9019-DAAC6E97B7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1" name="Line 7212">
            <a:extLst>
              <a:ext uri="{FF2B5EF4-FFF2-40B4-BE49-F238E27FC236}">
                <a16:creationId xmlns:a16="http://schemas.microsoft.com/office/drawing/2014/main" id="{24F137D1-4473-45AA-8554-083E4A91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8" name="Group 7213">
          <a:extLst>
            <a:ext uri="{FF2B5EF4-FFF2-40B4-BE49-F238E27FC236}">
              <a16:creationId xmlns:a16="http://schemas.microsoft.com/office/drawing/2014/main" id="{59318C4E-F96C-4DC5-ABBF-27A5559FAE3E}"/>
            </a:ext>
          </a:extLst>
        </xdr:cNvPr>
        <xdr:cNvGrpSpPr>
          <a:grpSpLocks/>
        </xdr:cNvGrpSpPr>
      </xdr:nvGrpSpPr>
      <xdr:grpSpPr bwMode="auto">
        <a:xfrm>
          <a:off x="4114800" y="10029825"/>
          <a:ext cx="228600" cy="0"/>
          <a:chOff x="466" y="3952"/>
          <a:chExt cx="28" cy="16"/>
        </a:xfrm>
      </xdr:grpSpPr>
      <xdr:sp macro="" textlink="">
        <xdr:nvSpPr>
          <xdr:cNvPr id="4812468" name="Line 7214">
            <a:extLst>
              <a:ext uri="{FF2B5EF4-FFF2-40B4-BE49-F238E27FC236}">
                <a16:creationId xmlns:a16="http://schemas.microsoft.com/office/drawing/2014/main" id="{F7D27DC0-B3D5-4B50-9A1F-4B89BAF956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9" name="Line 7215">
            <a:extLst>
              <a:ext uri="{FF2B5EF4-FFF2-40B4-BE49-F238E27FC236}">
                <a16:creationId xmlns:a16="http://schemas.microsoft.com/office/drawing/2014/main" id="{431880AE-018F-400A-A764-3389825DD9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9" name="Group 7216">
          <a:extLst>
            <a:ext uri="{FF2B5EF4-FFF2-40B4-BE49-F238E27FC236}">
              <a16:creationId xmlns:a16="http://schemas.microsoft.com/office/drawing/2014/main" id="{33FB7DC8-FBC5-4CED-9F45-373074B45D60}"/>
            </a:ext>
          </a:extLst>
        </xdr:cNvPr>
        <xdr:cNvGrpSpPr>
          <a:grpSpLocks/>
        </xdr:cNvGrpSpPr>
      </xdr:nvGrpSpPr>
      <xdr:grpSpPr bwMode="auto">
        <a:xfrm>
          <a:off x="4695825" y="10029825"/>
          <a:ext cx="266700" cy="0"/>
          <a:chOff x="466" y="3952"/>
          <a:chExt cx="28" cy="16"/>
        </a:xfrm>
      </xdr:grpSpPr>
      <xdr:sp macro="" textlink="">
        <xdr:nvSpPr>
          <xdr:cNvPr id="4812466" name="Line 7217">
            <a:extLst>
              <a:ext uri="{FF2B5EF4-FFF2-40B4-BE49-F238E27FC236}">
                <a16:creationId xmlns:a16="http://schemas.microsoft.com/office/drawing/2014/main" id="{CDA60712-E259-4C5A-ACE0-5208D51F8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7" name="Line 7218">
            <a:extLst>
              <a:ext uri="{FF2B5EF4-FFF2-40B4-BE49-F238E27FC236}">
                <a16:creationId xmlns:a16="http://schemas.microsoft.com/office/drawing/2014/main" id="{3B3BB240-4D00-42F4-997D-C941283919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0" name="Group 7219">
          <a:extLst>
            <a:ext uri="{FF2B5EF4-FFF2-40B4-BE49-F238E27FC236}">
              <a16:creationId xmlns:a16="http://schemas.microsoft.com/office/drawing/2014/main" id="{44D7BF0B-FDB7-4033-B910-8B8EBE3C2EF0}"/>
            </a:ext>
          </a:extLst>
        </xdr:cNvPr>
        <xdr:cNvGrpSpPr>
          <a:grpSpLocks/>
        </xdr:cNvGrpSpPr>
      </xdr:nvGrpSpPr>
      <xdr:grpSpPr bwMode="auto">
        <a:xfrm>
          <a:off x="4114800" y="10029825"/>
          <a:ext cx="228600" cy="0"/>
          <a:chOff x="466" y="3952"/>
          <a:chExt cx="28" cy="16"/>
        </a:xfrm>
      </xdr:grpSpPr>
      <xdr:sp macro="" textlink="">
        <xdr:nvSpPr>
          <xdr:cNvPr id="4812464" name="Line 7220">
            <a:extLst>
              <a:ext uri="{FF2B5EF4-FFF2-40B4-BE49-F238E27FC236}">
                <a16:creationId xmlns:a16="http://schemas.microsoft.com/office/drawing/2014/main" id="{0E3483AE-6C1B-4823-9CBB-D33632A79E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5" name="Line 7221">
            <a:extLst>
              <a:ext uri="{FF2B5EF4-FFF2-40B4-BE49-F238E27FC236}">
                <a16:creationId xmlns:a16="http://schemas.microsoft.com/office/drawing/2014/main" id="{9480EC46-9096-469D-8FDB-B8E07E29AA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1" name="Group 7222">
          <a:extLst>
            <a:ext uri="{FF2B5EF4-FFF2-40B4-BE49-F238E27FC236}">
              <a16:creationId xmlns:a16="http://schemas.microsoft.com/office/drawing/2014/main" id="{167AE379-B5CD-451A-A7AB-A5D902C22114}"/>
            </a:ext>
          </a:extLst>
        </xdr:cNvPr>
        <xdr:cNvGrpSpPr>
          <a:grpSpLocks/>
        </xdr:cNvGrpSpPr>
      </xdr:nvGrpSpPr>
      <xdr:grpSpPr bwMode="auto">
        <a:xfrm>
          <a:off x="4695825" y="10029825"/>
          <a:ext cx="266700" cy="0"/>
          <a:chOff x="466" y="3952"/>
          <a:chExt cx="28" cy="16"/>
        </a:xfrm>
      </xdr:grpSpPr>
      <xdr:sp macro="" textlink="">
        <xdr:nvSpPr>
          <xdr:cNvPr id="4812462" name="Line 7223">
            <a:extLst>
              <a:ext uri="{FF2B5EF4-FFF2-40B4-BE49-F238E27FC236}">
                <a16:creationId xmlns:a16="http://schemas.microsoft.com/office/drawing/2014/main" id="{BE2377D7-2488-4349-A9DF-0D20B76B56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3" name="Line 7224">
            <a:extLst>
              <a:ext uri="{FF2B5EF4-FFF2-40B4-BE49-F238E27FC236}">
                <a16:creationId xmlns:a16="http://schemas.microsoft.com/office/drawing/2014/main" id="{EC73408E-CAF6-473E-A975-5770D444A4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2" name="Group 7225">
          <a:extLst>
            <a:ext uri="{FF2B5EF4-FFF2-40B4-BE49-F238E27FC236}">
              <a16:creationId xmlns:a16="http://schemas.microsoft.com/office/drawing/2014/main" id="{B9A41589-6A7D-41E0-81D8-73C0B363BBAA}"/>
            </a:ext>
          </a:extLst>
        </xdr:cNvPr>
        <xdr:cNvGrpSpPr>
          <a:grpSpLocks/>
        </xdr:cNvGrpSpPr>
      </xdr:nvGrpSpPr>
      <xdr:grpSpPr bwMode="auto">
        <a:xfrm>
          <a:off x="4114800" y="10029825"/>
          <a:ext cx="228600" cy="0"/>
          <a:chOff x="466" y="3952"/>
          <a:chExt cx="28" cy="16"/>
        </a:xfrm>
      </xdr:grpSpPr>
      <xdr:sp macro="" textlink="">
        <xdr:nvSpPr>
          <xdr:cNvPr id="4812460" name="Line 7226">
            <a:extLst>
              <a:ext uri="{FF2B5EF4-FFF2-40B4-BE49-F238E27FC236}">
                <a16:creationId xmlns:a16="http://schemas.microsoft.com/office/drawing/2014/main" id="{FD4F5EEE-DEE1-4526-A108-3B10163CF4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1" name="Line 7227">
            <a:extLst>
              <a:ext uri="{FF2B5EF4-FFF2-40B4-BE49-F238E27FC236}">
                <a16:creationId xmlns:a16="http://schemas.microsoft.com/office/drawing/2014/main" id="{171DEF8D-AF6C-40DF-B5C6-79A0532448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3" name="Group 7228">
          <a:extLst>
            <a:ext uri="{FF2B5EF4-FFF2-40B4-BE49-F238E27FC236}">
              <a16:creationId xmlns:a16="http://schemas.microsoft.com/office/drawing/2014/main" id="{81269ADD-C856-4B79-8094-7AF4FD5CE73F}"/>
            </a:ext>
          </a:extLst>
        </xdr:cNvPr>
        <xdr:cNvGrpSpPr>
          <a:grpSpLocks/>
        </xdr:cNvGrpSpPr>
      </xdr:nvGrpSpPr>
      <xdr:grpSpPr bwMode="auto">
        <a:xfrm>
          <a:off x="4114800" y="10029825"/>
          <a:ext cx="228600" cy="0"/>
          <a:chOff x="466" y="3952"/>
          <a:chExt cx="28" cy="16"/>
        </a:xfrm>
      </xdr:grpSpPr>
      <xdr:sp macro="" textlink="">
        <xdr:nvSpPr>
          <xdr:cNvPr id="4812458" name="Line 7229">
            <a:extLst>
              <a:ext uri="{FF2B5EF4-FFF2-40B4-BE49-F238E27FC236}">
                <a16:creationId xmlns:a16="http://schemas.microsoft.com/office/drawing/2014/main" id="{82D90BA1-6D8C-4807-8C29-A92B4BCCA3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9" name="Line 7230">
            <a:extLst>
              <a:ext uri="{FF2B5EF4-FFF2-40B4-BE49-F238E27FC236}">
                <a16:creationId xmlns:a16="http://schemas.microsoft.com/office/drawing/2014/main" id="{CC859850-FE27-4BB1-B7F0-76C1E56EDE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4" name="Group 7231">
          <a:extLst>
            <a:ext uri="{FF2B5EF4-FFF2-40B4-BE49-F238E27FC236}">
              <a16:creationId xmlns:a16="http://schemas.microsoft.com/office/drawing/2014/main" id="{7B529F8F-ADD8-4582-9341-EF55E8FAA82F}"/>
            </a:ext>
          </a:extLst>
        </xdr:cNvPr>
        <xdr:cNvGrpSpPr>
          <a:grpSpLocks/>
        </xdr:cNvGrpSpPr>
      </xdr:nvGrpSpPr>
      <xdr:grpSpPr bwMode="auto">
        <a:xfrm>
          <a:off x="4114800" y="10029825"/>
          <a:ext cx="228600" cy="0"/>
          <a:chOff x="466" y="3952"/>
          <a:chExt cx="28" cy="16"/>
        </a:xfrm>
      </xdr:grpSpPr>
      <xdr:sp macro="" textlink="">
        <xdr:nvSpPr>
          <xdr:cNvPr id="4812456" name="Line 7232">
            <a:extLst>
              <a:ext uri="{FF2B5EF4-FFF2-40B4-BE49-F238E27FC236}">
                <a16:creationId xmlns:a16="http://schemas.microsoft.com/office/drawing/2014/main" id="{5AD6E445-575E-4214-AF11-31D2F53B7F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7" name="Line 7233">
            <a:extLst>
              <a:ext uri="{FF2B5EF4-FFF2-40B4-BE49-F238E27FC236}">
                <a16:creationId xmlns:a16="http://schemas.microsoft.com/office/drawing/2014/main" id="{3A2DE498-9A25-4F8A-A503-A53465DFE8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5" name="Group 7234">
          <a:extLst>
            <a:ext uri="{FF2B5EF4-FFF2-40B4-BE49-F238E27FC236}">
              <a16:creationId xmlns:a16="http://schemas.microsoft.com/office/drawing/2014/main" id="{A84312A0-FE20-47D9-A583-4AD4C51EA83D}"/>
            </a:ext>
          </a:extLst>
        </xdr:cNvPr>
        <xdr:cNvGrpSpPr>
          <a:grpSpLocks/>
        </xdr:cNvGrpSpPr>
      </xdr:nvGrpSpPr>
      <xdr:grpSpPr bwMode="auto">
        <a:xfrm>
          <a:off x="4114800" y="10029825"/>
          <a:ext cx="228600" cy="0"/>
          <a:chOff x="466" y="3952"/>
          <a:chExt cx="28" cy="16"/>
        </a:xfrm>
      </xdr:grpSpPr>
      <xdr:sp macro="" textlink="">
        <xdr:nvSpPr>
          <xdr:cNvPr id="4812454" name="Line 7235">
            <a:extLst>
              <a:ext uri="{FF2B5EF4-FFF2-40B4-BE49-F238E27FC236}">
                <a16:creationId xmlns:a16="http://schemas.microsoft.com/office/drawing/2014/main" id="{C63D6183-D41E-43D1-AE0F-2BB749DC77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5" name="Line 7236">
            <a:extLst>
              <a:ext uri="{FF2B5EF4-FFF2-40B4-BE49-F238E27FC236}">
                <a16:creationId xmlns:a16="http://schemas.microsoft.com/office/drawing/2014/main" id="{D34BB547-4B64-4A81-98D3-064E7E2BFA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6" name="Group 7237">
          <a:extLst>
            <a:ext uri="{FF2B5EF4-FFF2-40B4-BE49-F238E27FC236}">
              <a16:creationId xmlns:a16="http://schemas.microsoft.com/office/drawing/2014/main" id="{3CA14811-41F5-4483-840D-CDE71F025643}"/>
            </a:ext>
          </a:extLst>
        </xdr:cNvPr>
        <xdr:cNvGrpSpPr>
          <a:grpSpLocks/>
        </xdr:cNvGrpSpPr>
      </xdr:nvGrpSpPr>
      <xdr:grpSpPr bwMode="auto">
        <a:xfrm>
          <a:off x="4114800" y="10029825"/>
          <a:ext cx="228600" cy="0"/>
          <a:chOff x="466" y="3952"/>
          <a:chExt cx="28" cy="16"/>
        </a:xfrm>
      </xdr:grpSpPr>
      <xdr:sp macro="" textlink="">
        <xdr:nvSpPr>
          <xdr:cNvPr id="4812452" name="Line 7238">
            <a:extLst>
              <a:ext uri="{FF2B5EF4-FFF2-40B4-BE49-F238E27FC236}">
                <a16:creationId xmlns:a16="http://schemas.microsoft.com/office/drawing/2014/main" id="{0220DE8A-7FA8-4C07-9194-E74D687794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3" name="Line 7239">
            <a:extLst>
              <a:ext uri="{FF2B5EF4-FFF2-40B4-BE49-F238E27FC236}">
                <a16:creationId xmlns:a16="http://schemas.microsoft.com/office/drawing/2014/main" id="{FC037880-B5E9-43D1-A8F9-BEFED81E8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7" name="Group 7240">
          <a:extLst>
            <a:ext uri="{FF2B5EF4-FFF2-40B4-BE49-F238E27FC236}">
              <a16:creationId xmlns:a16="http://schemas.microsoft.com/office/drawing/2014/main" id="{EE3011BF-526D-465E-9CD6-237570C18CE8}"/>
            </a:ext>
          </a:extLst>
        </xdr:cNvPr>
        <xdr:cNvGrpSpPr>
          <a:grpSpLocks/>
        </xdr:cNvGrpSpPr>
      </xdr:nvGrpSpPr>
      <xdr:grpSpPr bwMode="auto">
        <a:xfrm>
          <a:off x="4695825" y="10029825"/>
          <a:ext cx="266700" cy="0"/>
          <a:chOff x="466" y="3952"/>
          <a:chExt cx="28" cy="16"/>
        </a:xfrm>
      </xdr:grpSpPr>
      <xdr:sp macro="" textlink="">
        <xdr:nvSpPr>
          <xdr:cNvPr id="4812450" name="Line 7241">
            <a:extLst>
              <a:ext uri="{FF2B5EF4-FFF2-40B4-BE49-F238E27FC236}">
                <a16:creationId xmlns:a16="http://schemas.microsoft.com/office/drawing/2014/main" id="{4AAA742A-546B-4B31-893F-319ECB0DA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1" name="Line 7242">
            <a:extLst>
              <a:ext uri="{FF2B5EF4-FFF2-40B4-BE49-F238E27FC236}">
                <a16:creationId xmlns:a16="http://schemas.microsoft.com/office/drawing/2014/main" id="{09CF6D26-1242-431D-9FF9-19CBDA5E48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8" name="Group 7243">
          <a:extLst>
            <a:ext uri="{FF2B5EF4-FFF2-40B4-BE49-F238E27FC236}">
              <a16:creationId xmlns:a16="http://schemas.microsoft.com/office/drawing/2014/main" id="{BEAC3DF9-C957-42E6-BB41-69B7879BBE53}"/>
            </a:ext>
          </a:extLst>
        </xdr:cNvPr>
        <xdr:cNvGrpSpPr>
          <a:grpSpLocks/>
        </xdr:cNvGrpSpPr>
      </xdr:nvGrpSpPr>
      <xdr:grpSpPr bwMode="auto">
        <a:xfrm>
          <a:off x="4695825" y="10029825"/>
          <a:ext cx="266700" cy="0"/>
          <a:chOff x="466" y="3952"/>
          <a:chExt cx="28" cy="16"/>
        </a:xfrm>
      </xdr:grpSpPr>
      <xdr:sp macro="" textlink="">
        <xdr:nvSpPr>
          <xdr:cNvPr id="4812448" name="Line 7244">
            <a:extLst>
              <a:ext uri="{FF2B5EF4-FFF2-40B4-BE49-F238E27FC236}">
                <a16:creationId xmlns:a16="http://schemas.microsoft.com/office/drawing/2014/main" id="{94B9CE3D-305D-48D2-B95C-D43AB67346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9" name="Line 7245">
            <a:extLst>
              <a:ext uri="{FF2B5EF4-FFF2-40B4-BE49-F238E27FC236}">
                <a16:creationId xmlns:a16="http://schemas.microsoft.com/office/drawing/2014/main" id="{CD9E898B-343C-4EF1-B2B0-0552109A11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9" name="Group 7246">
          <a:extLst>
            <a:ext uri="{FF2B5EF4-FFF2-40B4-BE49-F238E27FC236}">
              <a16:creationId xmlns:a16="http://schemas.microsoft.com/office/drawing/2014/main" id="{7EA5E9C0-F44F-45C8-9E21-909C51012554}"/>
            </a:ext>
          </a:extLst>
        </xdr:cNvPr>
        <xdr:cNvGrpSpPr>
          <a:grpSpLocks/>
        </xdr:cNvGrpSpPr>
      </xdr:nvGrpSpPr>
      <xdr:grpSpPr bwMode="auto">
        <a:xfrm>
          <a:off x="4695825" y="10029825"/>
          <a:ext cx="266700" cy="0"/>
          <a:chOff x="466" y="3952"/>
          <a:chExt cx="28" cy="16"/>
        </a:xfrm>
      </xdr:grpSpPr>
      <xdr:sp macro="" textlink="">
        <xdr:nvSpPr>
          <xdr:cNvPr id="4812446" name="Line 7247">
            <a:extLst>
              <a:ext uri="{FF2B5EF4-FFF2-40B4-BE49-F238E27FC236}">
                <a16:creationId xmlns:a16="http://schemas.microsoft.com/office/drawing/2014/main" id="{5F7B9698-3E17-4FAC-9955-C3D60E60CE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7" name="Line 7248">
            <a:extLst>
              <a:ext uri="{FF2B5EF4-FFF2-40B4-BE49-F238E27FC236}">
                <a16:creationId xmlns:a16="http://schemas.microsoft.com/office/drawing/2014/main" id="{48AF7A9A-8DD8-4874-A859-6D749C3005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0" name="Group 7249">
          <a:extLst>
            <a:ext uri="{FF2B5EF4-FFF2-40B4-BE49-F238E27FC236}">
              <a16:creationId xmlns:a16="http://schemas.microsoft.com/office/drawing/2014/main" id="{7978F71B-E143-41CE-86A6-7A65794DAB8A}"/>
            </a:ext>
          </a:extLst>
        </xdr:cNvPr>
        <xdr:cNvGrpSpPr>
          <a:grpSpLocks/>
        </xdr:cNvGrpSpPr>
      </xdr:nvGrpSpPr>
      <xdr:grpSpPr bwMode="auto">
        <a:xfrm>
          <a:off x="4695825" y="10029825"/>
          <a:ext cx="266700" cy="0"/>
          <a:chOff x="466" y="3952"/>
          <a:chExt cx="28" cy="16"/>
        </a:xfrm>
      </xdr:grpSpPr>
      <xdr:sp macro="" textlink="">
        <xdr:nvSpPr>
          <xdr:cNvPr id="4812444" name="Line 7250">
            <a:extLst>
              <a:ext uri="{FF2B5EF4-FFF2-40B4-BE49-F238E27FC236}">
                <a16:creationId xmlns:a16="http://schemas.microsoft.com/office/drawing/2014/main" id="{C250D1EC-03BD-442D-A7B9-1305EF6CD9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5" name="Line 7251">
            <a:extLst>
              <a:ext uri="{FF2B5EF4-FFF2-40B4-BE49-F238E27FC236}">
                <a16:creationId xmlns:a16="http://schemas.microsoft.com/office/drawing/2014/main" id="{F0E6B51E-2E30-4754-8015-0088291A0D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1" name="Group 7252">
          <a:extLst>
            <a:ext uri="{FF2B5EF4-FFF2-40B4-BE49-F238E27FC236}">
              <a16:creationId xmlns:a16="http://schemas.microsoft.com/office/drawing/2014/main" id="{FDE3B400-D56A-4220-B15E-E6CEC5C4AA81}"/>
            </a:ext>
          </a:extLst>
        </xdr:cNvPr>
        <xdr:cNvGrpSpPr>
          <a:grpSpLocks/>
        </xdr:cNvGrpSpPr>
      </xdr:nvGrpSpPr>
      <xdr:grpSpPr bwMode="auto">
        <a:xfrm>
          <a:off x="4695825" y="10029825"/>
          <a:ext cx="266700" cy="0"/>
          <a:chOff x="466" y="3952"/>
          <a:chExt cx="28" cy="16"/>
        </a:xfrm>
      </xdr:grpSpPr>
      <xdr:sp macro="" textlink="">
        <xdr:nvSpPr>
          <xdr:cNvPr id="4812442" name="Line 7253">
            <a:extLst>
              <a:ext uri="{FF2B5EF4-FFF2-40B4-BE49-F238E27FC236}">
                <a16:creationId xmlns:a16="http://schemas.microsoft.com/office/drawing/2014/main" id="{37CD60C3-A8B3-45FE-9CBC-75E6A153DF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3" name="Line 7254">
            <a:extLst>
              <a:ext uri="{FF2B5EF4-FFF2-40B4-BE49-F238E27FC236}">
                <a16:creationId xmlns:a16="http://schemas.microsoft.com/office/drawing/2014/main" id="{64B87CBF-08D2-4845-9AB0-481E4527C3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2" name="Group 7255">
          <a:extLst>
            <a:ext uri="{FF2B5EF4-FFF2-40B4-BE49-F238E27FC236}">
              <a16:creationId xmlns:a16="http://schemas.microsoft.com/office/drawing/2014/main" id="{6519986B-98DC-4EFE-8F1F-9A2CFF1195E1}"/>
            </a:ext>
          </a:extLst>
        </xdr:cNvPr>
        <xdr:cNvGrpSpPr>
          <a:grpSpLocks/>
        </xdr:cNvGrpSpPr>
      </xdr:nvGrpSpPr>
      <xdr:grpSpPr bwMode="auto">
        <a:xfrm>
          <a:off x="4114800" y="10029825"/>
          <a:ext cx="228600" cy="0"/>
          <a:chOff x="466" y="3952"/>
          <a:chExt cx="28" cy="16"/>
        </a:xfrm>
      </xdr:grpSpPr>
      <xdr:sp macro="" textlink="">
        <xdr:nvSpPr>
          <xdr:cNvPr id="4812440" name="Line 7256">
            <a:extLst>
              <a:ext uri="{FF2B5EF4-FFF2-40B4-BE49-F238E27FC236}">
                <a16:creationId xmlns:a16="http://schemas.microsoft.com/office/drawing/2014/main" id="{69AC9013-FEA0-491D-96E2-0E326B43C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1" name="Line 7257">
            <a:extLst>
              <a:ext uri="{FF2B5EF4-FFF2-40B4-BE49-F238E27FC236}">
                <a16:creationId xmlns:a16="http://schemas.microsoft.com/office/drawing/2014/main" id="{2470902C-3B70-4BD5-997C-5BC81549C0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3" name="Group 7258">
          <a:extLst>
            <a:ext uri="{FF2B5EF4-FFF2-40B4-BE49-F238E27FC236}">
              <a16:creationId xmlns:a16="http://schemas.microsoft.com/office/drawing/2014/main" id="{12E1F10E-6661-4E26-891F-8D018BABD29E}"/>
            </a:ext>
          </a:extLst>
        </xdr:cNvPr>
        <xdr:cNvGrpSpPr>
          <a:grpSpLocks/>
        </xdr:cNvGrpSpPr>
      </xdr:nvGrpSpPr>
      <xdr:grpSpPr bwMode="auto">
        <a:xfrm>
          <a:off x="4114800" y="10029825"/>
          <a:ext cx="228600" cy="0"/>
          <a:chOff x="466" y="3952"/>
          <a:chExt cx="28" cy="16"/>
        </a:xfrm>
      </xdr:grpSpPr>
      <xdr:sp macro="" textlink="">
        <xdr:nvSpPr>
          <xdr:cNvPr id="4812438" name="Line 7259">
            <a:extLst>
              <a:ext uri="{FF2B5EF4-FFF2-40B4-BE49-F238E27FC236}">
                <a16:creationId xmlns:a16="http://schemas.microsoft.com/office/drawing/2014/main" id="{1C878309-3D3B-4F11-BD85-0434FED8904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9" name="Line 7260">
            <a:extLst>
              <a:ext uri="{FF2B5EF4-FFF2-40B4-BE49-F238E27FC236}">
                <a16:creationId xmlns:a16="http://schemas.microsoft.com/office/drawing/2014/main" id="{94E2CF0C-F126-4442-A70D-16E1A3DBFF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4" name="Group 7261">
          <a:extLst>
            <a:ext uri="{FF2B5EF4-FFF2-40B4-BE49-F238E27FC236}">
              <a16:creationId xmlns:a16="http://schemas.microsoft.com/office/drawing/2014/main" id="{500A48C8-0584-4D6B-A410-F163BF690809}"/>
            </a:ext>
          </a:extLst>
        </xdr:cNvPr>
        <xdr:cNvGrpSpPr>
          <a:grpSpLocks/>
        </xdr:cNvGrpSpPr>
      </xdr:nvGrpSpPr>
      <xdr:grpSpPr bwMode="auto">
        <a:xfrm>
          <a:off x="4695825" y="10029825"/>
          <a:ext cx="266700" cy="0"/>
          <a:chOff x="466" y="3952"/>
          <a:chExt cx="28" cy="16"/>
        </a:xfrm>
      </xdr:grpSpPr>
      <xdr:sp macro="" textlink="">
        <xdr:nvSpPr>
          <xdr:cNvPr id="4812436" name="Line 7262">
            <a:extLst>
              <a:ext uri="{FF2B5EF4-FFF2-40B4-BE49-F238E27FC236}">
                <a16:creationId xmlns:a16="http://schemas.microsoft.com/office/drawing/2014/main" id="{0CD8127C-0CBA-4799-A33E-C11A449F18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7" name="Line 7263">
            <a:extLst>
              <a:ext uri="{FF2B5EF4-FFF2-40B4-BE49-F238E27FC236}">
                <a16:creationId xmlns:a16="http://schemas.microsoft.com/office/drawing/2014/main" id="{9D690455-9FD3-43EB-B458-29DD2F9617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5" name="Group 7264">
          <a:extLst>
            <a:ext uri="{FF2B5EF4-FFF2-40B4-BE49-F238E27FC236}">
              <a16:creationId xmlns:a16="http://schemas.microsoft.com/office/drawing/2014/main" id="{C5731E19-A670-48F4-9B39-096D0FC8563C}"/>
            </a:ext>
          </a:extLst>
        </xdr:cNvPr>
        <xdr:cNvGrpSpPr>
          <a:grpSpLocks/>
        </xdr:cNvGrpSpPr>
      </xdr:nvGrpSpPr>
      <xdr:grpSpPr bwMode="auto">
        <a:xfrm>
          <a:off x="4695825" y="10029825"/>
          <a:ext cx="266700" cy="0"/>
          <a:chOff x="466" y="3952"/>
          <a:chExt cx="28" cy="16"/>
        </a:xfrm>
      </xdr:grpSpPr>
      <xdr:sp macro="" textlink="">
        <xdr:nvSpPr>
          <xdr:cNvPr id="4812434" name="Line 7265">
            <a:extLst>
              <a:ext uri="{FF2B5EF4-FFF2-40B4-BE49-F238E27FC236}">
                <a16:creationId xmlns:a16="http://schemas.microsoft.com/office/drawing/2014/main" id="{CA8B5216-0141-4959-9376-C1D4CDC3D7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5" name="Line 7266">
            <a:extLst>
              <a:ext uri="{FF2B5EF4-FFF2-40B4-BE49-F238E27FC236}">
                <a16:creationId xmlns:a16="http://schemas.microsoft.com/office/drawing/2014/main" id="{E6361AAE-6112-412D-8DF7-48D842EEEC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66" name="Group 7267">
          <a:extLst>
            <a:ext uri="{FF2B5EF4-FFF2-40B4-BE49-F238E27FC236}">
              <a16:creationId xmlns:a16="http://schemas.microsoft.com/office/drawing/2014/main" id="{6AA9B733-99BF-4072-B378-B43F28061685}"/>
            </a:ext>
          </a:extLst>
        </xdr:cNvPr>
        <xdr:cNvGrpSpPr>
          <a:grpSpLocks/>
        </xdr:cNvGrpSpPr>
      </xdr:nvGrpSpPr>
      <xdr:grpSpPr bwMode="auto">
        <a:xfrm>
          <a:off x="4114800" y="10029825"/>
          <a:ext cx="238125" cy="0"/>
          <a:chOff x="466" y="3952"/>
          <a:chExt cx="28" cy="16"/>
        </a:xfrm>
      </xdr:grpSpPr>
      <xdr:sp macro="" textlink="">
        <xdr:nvSpPr>
          <xdr:cNvPr id="4812432" name="Line 7268">
            <a:extLst>
              <a:ext uri="{FF2B5EF4-FFF2-40B4-BE49-F238E27FC236}">
                <a16:creationId xmlns:a16="http://schemas.microsoft.com/office/drawing/2014/main" id="{741C2F8E-08AD-4C4B-AE29-D661AC5E0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3" name="Line 7269">
            <a:extLst>
              <a:ext uri="{FF2B5EF4-FFF2-40B4-BE49-F238E27FC236}">
                <a16:creationId xmlns:a16="http://schemas.microsoft.com/office/drawing/2014/main" id="{4DA2AD03-1941-49E9-88A6-98252F675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267" name="Group 7270">
          <a:extLst>
            <a:ext uri="{FF2B5EF4-FFF2-40B4-BE49-F238E27FC236}">
              <a16:creationId xmlns:a16="http://schemas.microsoft.com/office/drawing/2014/main" id="{F08D4B99-EC8C-417E-8C7D-9F62AA86DBF0}"/>
            </a:ext>
          </a:extLst>
        </xdr:cNvPr>
        <xdr:cNvGrpSpPr>
          <a:grpSpLocks/>
        </xdr:cNvGrpSpPr>
      </xdr:nvGrpSpPr>
      <xdr:grpSpPr bwMode="auto">
        <a:xfrm>
          <a:off x="5476875" y="10029825"/>
          <a:ext cx="228600" cy="0"/>
          <a:chOff x="466" y="3952"/>
          <a:chExt cx="28" cy="16"/>
        </a:xfrm>
      </xdr:grpSpPr>
      <xdr:sp macro="" textlink="">
        <xdr:nvSpPr>
          <xdr:cNvPr id="4812430" name="Line 7271">
            <a:extLst>
              <a:ext uri="{FF2B5EF4-FFF2-40B4-BE49-F238E27FC236}">
                <a16:creationId xmlns:a16="http://schemas.microsoft.com/office/drawing/2014/main" id="{D3154CEA-8AB3-46F2-9461-71A6A94EBA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1" name="Line 7272">
            <a:extLst>
              <a:ext uri="{FF2B5EF4-FFF2-40B4-BE49-F238E27FC236}">
                <a16:creationId xmlns:a16="http://schemas.microsoft.com/office/drawing/2014/main" id="{CB30DFCC-1135-4896-9A8F-0E3EFBD07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8" name="Group 7273">
          <a:extLst>
            <a:ext uri="{FF2B5EF4-FFF2-40B4-BE49-F238E27FC236}">
              <a16:creationId xmlns:a16="http://schemas.microsoft.com/office/drawing/2014/main" id="{7572390C-B09A-43B8-9B65-1F750C8EDF72}"/>
            </a:ext>
          </a:extLst>
        </xdr:cNvPr>
        <xdr:cNvGrpSpPr>
          <a:grpSpLocks/>
        </xdr:cNvGrpSpPr>
      </xdr:nvGrpSpPr>
      <xdr:grpSpPr bwMode="auto">
        <a:xfrm>
          <a:off x="4695825" y="10029825"/>
          <a:ext cx="266700" cy="0"/>
          <a:chOff x="466" y="3952"/>
          <a:chExt cx="28" cy="16"/>
        </a:xfrm>
      </xdr:grpSpPr>
      <xdr:sp macro="" textlink="">
        <xdr:nvSpPr>
          <xdr:cNvPr id="4812428" name="Line 7274">
            <a:extLst>
              <a:ext uri="{FF2B5EF4-FFF2-40B4-BE49-F238E27FC236}">
                <a16:creationId xmlns:a16="http://schemas.microsoft.com/office/drawing/2014/main" id="{A5D71506-E3A2-4E42-B5B9-AE7BCE1B42E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9" name="Line 7275">
            <a:extLst>
              <a:ext uri="{FF2B5EF4-FFF2-40B4-BE49-F238E27FC236}">
                <a16:creationId xmlns:a16="http://schemas.microsoft.com/office/drawing/2014/main" id="{DF682495-6F3C-4DB9-85E1-B540F20903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9" name="Group 7276">
          <a:extLst>
            <a:ext uri="{FF2B5EF4-FFF2-40B4-BE49-F238E27FC236}">
              <a16:creationId xmlns:a16="http://schemas.microsoft.com/office/drawing/2014/main" id="{3C004B9A-8D5D-478F-9A46-3C85BCF7C0DA}"/>
            </a:ext>
          </a:extLst>
        </xdr:cNvPr>
        <xdr:cNvGrpSpPr>
          <a:grpSpLocks/>
        </xdr:cNvGrpSpPr>
      </xdr:nvGrpSpPr>
      <xdr:grpSpPr bwMode="auto">
        <a:xfrm>
          <a:off x="4695825" y="10029825"/>
          <a:ext cx="266700" cy="0"/>
          <a:chOff x="466" y="3952"/>
          <a:chExt cx="28" cy="16"/>
        </a:xfrm>
      </xdr:grpSpPr>
      <xdr:sp macro="" textlink="">
        <xdr:nvSpPr>
          <xdr:cNvPr id="4812426" name="Line 7277">
            <a:extLst>
              <a:ext uri="{FF2B5EF4-FFF2-40B4-BE49-F238E27FC236}">
                <a16:creationId xmlns:a16="http://schemas.microsoft.com/office/drawing/2014/main" id="{988B5AAA-90F4-4B0D-A123-3E9FCA9CE1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7" name="Line 7278">
            <a:extLst>
              <a:ext uri="{FF2B5EF4-FFF2-40B4-BE49-F238E27FC236}">
                <a16:creationId xmlns:a16="http://schemas.microsoft.com/office/drawing/2014/main" id="{072798F0-CC3C-4F80-99D6-840A33615D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0" name="Group 7279">
          <a:extLst>
            <a:ext uri="{FF2B5EF4-FFF2-40B4-BE49-F238E27FC236}">
              <a16:creationId xmlns:a16="http://schemas.microsoft.com/office/drawing/2014/main" id="{2CAA5DEE-0AEF-4A38-834E-65589B6B844E}"/>
            </a:ext>
          </a:extLst>
        </xdr:cNvPr>
        <xdr:cNvGrpSpPr>
          <a:grpSpLocks/>
        </xdr:cNvGrpSpPr>
      </xdr:nvGrpSpPr>
      <xdr:grpSpPr bwMode="auto">
        <a:xfrm>
          <a:off x="4695825" y="10029825"/>
          <a:ext cx="266700" cy="0"/>
          <a:chOff x="466" y="3952"/>
          <a:chExt cx="28" cy="16"/>
        </a:xfrm>
      </xdr:grpSpPr>
      <xdr:sp macro="" textlink="">
        <xdr:nvSpPr>
          <xdr:cNvPr id="4812424" name="Line 7280">
            <a:extLst>
              <a:ext uri="{FF2B5EF4-FFF2-40B4-BE49-F238E27FC236}">
                <a16:creationId xmlns:a16="http://schemas.microsoft.com/office/drawing/2014/main" id="{BCF7945A-4B93-48C0-A938-467DC0188E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5" name="Line 7281">
            <a:extLst>
              <a:ext uri="{FF2B5EF4-FFF2-40B4-BE49-F238E27FC236}">
                <a16:creationId xmlns:a16="http://schemas.microsoft.com/office/drawing/2014/main" id="{0BCD3C77-CBC0-4DB6-B4DF-576A1CD3C2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1" name="Group 7282">
          <a:extLst>
            <a:ext uri="{FF2B5EF4-FFF2-40B4-BE49-F238E27FC236}">
              <a16:creationId xmlns:a16="http://schemas.microsoft.com/office/drawing/2014/main" id="{2D5EDFF9-5421-4F4F-9D8C-18A3918C38D3}"/>
            </a:ext>
          </a:extLst>
        </xdr:cNvPr>
        <xdr:cNvGrpSpPr>
          <a:grpSpLocks/>
        </xdr:cNvGrpSpPr>
      </xdr:nvGrpSpPr>
      <xdr:grpSpPr bwMode="auto">
        <a:xfrm>
          <a:off x="4695825" y="10029825"/>
          <a:ext cx="266700" cy="0"/>
          <a:chOff x="466" y="3952"/>
          <a:chExt cx="28" cy="16"/>
        </a:xfrm>
      </xdr:grpSpPr>
      <xdr:sp macro="" textlink="">
        <xdr:nvSpPr>
          <xdr:cNvPr id="4812422" name="Line 7283">
            <a:extLst>
              <a:ext uri="{FF2B5EF4-FFF2-40B4-BE49-F238E27FC236}">
                <a16:creationId xmlns:a16="http://schemas.microsoft.com/office/drawing/2014/main" id="{0C45E602-6EEE-4108-A19D-963376284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3" name="Line 7284">
            <a:extLst>
              <a:ext uri="{FF2B5EF4-FFF2-40B4-BE49-F238E27FC236}">
                <a16:creationId xmlns:a16="http://schemas.microsoft.com/office/drawing/2014/main" id="{313AC091-122F-414C-8FAD-BA4EE79835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2" name="Group 7285">
          <a:extLst>
            <a:ext uri="{FF2B5EF4-FFF2-40B4-BE49-F238E27FC236}">
              <a16:creationId xmlns:a16="http://schemas.microsoft.com/office/drawing/2014/main" id="{EA892B6F-6E13-49A3-AF3B-EAE176DCBF55}"/>
            </a:ext>
          </a:extLst>
        </xdr:cNvPr>
        <xdr:cNvGrpSpPr>
          <a:grpSpLocks/>
        </xdr:cNvGrpSpPr>
      </xdr:nvGrpSpPr>
      <xdr:grpSpPr bwMode="auto">
        <a:xfrm>
          <a:off x="4695825" y="10029825"/>
          <a:ext cx="266700" cy="0"/>
          <a:chOff x="466" y="3952"/>
          <a:chExt cx="28" cy="16"/>
        </a:xfrm>
      </xdr:grpSpPr>
      <xdr:sp macro="" textlink="">
        <xdr:nvSpPr>
          <xdr:cNvPr id="4812420" name="Line 7286">
            <a:extLst>
              <a:ext uri="{FF2B5EF4-FFF2-40B4-BE49-F238E27FC236}">
                <a16:creationId xmlns:a16="http://schemas.microsoft.com/office/drawing/2014/main" id="{D1A0C1AE-ACCD-4D6A-A26F-C01E0A0877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1" name="Line 7287">
            <a:extLst>
              <a:ext uri="{FF2B5EF4-FFF2-40B4-BE49-F238E27FC236}">
                <a16:creationId xmlns:a16="http://schemas.microsoft.com/office/drawing/2014/main" id="{2D1E8A4F-405D-4C4E-954E-AA8B1778D2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273" name="Group 7288">
          <a:extLst>
            <a:ext uri="{FF2B5EF4-FFF2-40B4-BE49-F238E27FC236}">
              <a16:creationId xmlns:a16="http://schemas.microsoft.com/office/drawing/2014/main" id="{326DE764-AB45-4804-9432-79A9E2990154}"/>
            </a:ext>
          </a:extLst>
        </xdr:cNvPr>
        <xdr:cNvGrpSpPr>
          <a:grpSpLocks/>
        </xdr:cNvGrpSpPr>
      </xdr:nvGrpSpPr>
      <xdr:grpSpPr bwMode="auto">
        <a:xfrm>
          <a:off x="4572000" y="10029825"/>
          <a:ext cx="228600" cy="0"/>
          <a:chOff x="466" y="3952"/>
          <a:chExt cx="28" cy="16"/>
        </a:xfrm>
      </xdr:grpSpPr>
      <xdr:sp macro="" textlink="">
        <xdr:nvSpPr>
          <xdr:cNvPr id="4812418" name="Line 7289">
            <a:extLst>
              <a:ext uri="{FF2B5EF4-FFF2-40B4-BE49-F238E27FC236}">
                <a16:creationId xmlns:a16="http://schemas.microsoft.com/office/drawing/2014/main" id="{C5AA7DF5-FB0D-4988-8416-2870569F12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9" name="Line 7290">
            <a:extLst>
              <a:ext uri="{FF2B5EF4-FFF2-40B4-BE49-F238E27FC236}">
                <a16:creationId xmlns:a16="http://schemas.microsoft.com/office/drawing/2014/main" id="{7E206953-0692-4F49-B3D1-4E744FDCCA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4" name="Group 7291">
          <a:extLst>
            <a:ext uri="{FF2B5EF4-FFF2-40B4-BE49-F238E27FC236}">
              <a16:creationId xmlns:a16="http://schemas.microsoft.com/office/drawing/2014/main" id="{35F6F137-BAE2-4BE0-88D2-A2F2EC7F2516}"/>
            </a:ext>
          </a:extLst>
        </xdr:cNvPr>
        <xdr:cNvGrpSpPr>
          <a:grpSpLocks/>
        </xdr:cNvGrpSpPr>
      </xdr:nvGrpSpPr>
      <xdr:grpSpPr bwMode="auto">
        <a:xfrm>
          <a:off x="4114800" y="10029825"/>
          <a:ext cx="238125" cy="0"/>
          <a:chOff x="466" y="3952"/>
          <a:chExt cx="28" cy="16"/>
        </a:xfrm>
      </xdr:grpSpPr>
      <xdr:sp macro="" textlink="">
        <xdr:nvSpPr>
          <xdr:cNvPr id="4812416" name="Line 7292">
            <a:extLst>
              <a:ext uri="{FF2B5EF4-FFF2-40B4-BE49-F238E27FC236}">
                <a16:creationId xmlns:a16="http://schemas.microsoft.com/office/drawing/2014/main" id="{17F87D97-3E52-4813-86C1-186F0B6344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7" name="Line 7293">
            <a:extLst>
              <a:ext uri="{FF2B5EF4-FFF2-40B4-BE49-F238E27FC236}">
                <a16:creationId xmlns:a16="http://schemas.microsoft.com/office/drawing/2014/main" id="{730BD4E0-E0FE-47B9-AAC3-D0134E972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5" name="Group 7294">
          <a:extLst>
            <a:ext uri="{FF2B5EF4-FFF2-40B4-BE49-F238E27FC236}">
              <a16:creationId xmlns:a16="http://schemas.microsoft.com/office/drawing/2014/main" id="{ABDAF3C4-BB34-4ADC-975A-FB0D83353BF9}"/>
            </a:ext>
          </a:extLst>
        </xdr:cNvPr>
        <xdr:cNvGrpSpPr>
          <a:grpSpLocks/>
        </xdr:cNvGrpSpPr>
      </xdr:nvGrpSpPr>
      <xdr:grpSpPr bwMode="auto">
        <a:xfrm>
          <a:off x="4114800" y="10029825"/>
          <a:ext cx="238125" cy="0"/>
          <a:chOff x="466" y="3952"/>
          <a:chExt cx="28" cy="16"/>
        </a:xfrm>
      </xdr:grpSpPr>
      <xdr:sp macro="" textlink="">
        <xdr:nvSpPr>
          <xdr:cNvPr id="4812414" name="Line 7295">
            <a:extLst>
              <a:ext uri="{FF2B5EF4-FFF2-40B4-BE49-F238E27FC236}">
                <a16:creationId xmlns:a16="http://schemas.microsoft.com/office/drawing/2014/main" id="{4B364DDD-91C1-4178-87E2-B03D807503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5" name="Line 7296">
            <a:extLst>
              <a:ext uri="{FF2B5EF4-FFF2-40B4-BE49-F238E27FC236}">
                <a16:creationId xmlns:a16="http://schemas.microsoft.com/office/drawing/2014/main" id="{67C54384-5ACB-4699-93E8-081A687054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6" name="Group 7297">
          <a:extLst>
            <a:ext uri="{FF2B5EF4-FFF2-40B4-BE49-F238E27FC236}">
              <a16:creationId xmlns:a16="http://schemas.microsoft.com/office/drawing/2014/main" id="{39C0497E-1D05-4AB4-91B5-6638B66C91AD}"/>
            </a:ext>
          </a:extLst>
        </xdr:cNvPr>
        <xdr:cNvGrpSpPr>
          <a:grpSpLocks/>
        </xdr:cNvGrpSpPr>
      </xdr:nvGrpSpPr>
      <xdr:grpSpPr bwMode="auto">
        <a:xfrm>
          <a:off x="4114800" y="10029825"/>
          <a:ext cx="238125" cy="0"/>
          <a:chOff x="466" y="3952"/>
          <a:chExt cx="28" cy="16"/>
        </a:xfrm>
      </xdr:grpSpPr>
      <xdr:sp macro="" textlink="">
        <xdr:nvSpPr>
          <xdr:cNvPr id="4812412" name="Line 7298">
            <a:extLst>
              <a:ext uri="{FF2B5EF4-FFF2-40B4-BE49-F238E27FC236}">
                <a16:creationId xmlns:a16="http://schemas.microsoft.com/office/drawing/2014/main" id="{204B0C0B-A28B-448E-B13B-D75586A74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3" name="Line 7299">
            <a:extLst>
              <a:ext uri="{FF2B5EF4-FFF2-40B4-BE49-F238E27FC236}">
                <a16:creationId xmlns:a16="http://schemas.microsoft.com/office/drawing/2014/main" id="{A7CB073A-E2B7-484E-9C30-5ACC89666C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7" name="Group 7300">
          <a:extLst>
            <a:ext uri="{FF2B5EF4-FFF2-40B4-BE49-F238E27FC236}">
              <a16:creationId xmlns:a16="http://schemas.microsoft.com/office/drawing/2014/main" id="{D5449C35-A132-4372-8D70-43CCFA28D9AD}"/>
            </a:ext>
          </a:extLst>
        </xdr:cNvPr>
        <xdr:cNvGrpSpPr>
          <a:grpSpLocks/>
        </xdr:cNvGrpSpPr>
      </xdr:nvGrpSpPr>
      <xdr:grpSpPr bwMode="auto">
        <a:xfrm>
          <a:off x="4114800" y="10029825"/>
          <a:ext cx="238125" cy="0"/>
          <a:chOff x="466" y="3952"/>
          <a:chExt cx="28" cy="16"/>
        </a:xfrm>
      </xdr:grpSpPr>
      <xdr:sp macro="" textlink="">
        <xdr:nvSpPr>
          <xdr:cNvPr id="4812410" name="Line 7301">
            <a:extLst>
              <a:ext uri="{FF2B5EF4-FFF2-40B4-BE49-F238E27FC236}">
                <a16:creationId xmlns:a16="http://schemas.microsoft.com/office/drawing/2014/main" id="{28C5EC74-D714-49ED-B98B-C30F09A15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1" name="Line 7302">
            <a:extLst>
              <a:ext uri="{FF2B5EF4-FFF2-40B4-BE49-F238E27FC236}">
                <a16:creationId xmlns:a16="http://schemas.microsoft.com/office/drawing/2014/main" id="{0A3984FC-156F-4EB1-B511-43BA601075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8" name="Group 7303">
          <a:extLst>
            <a:ext uri="{FF2B5EF4-FFF2-40B4-BE49-F238E27FC236}">
              <a16:creationId xmlns:a16="http://schemas.microsoft.com/office/drawing/2014/main" id="{C6147BCE-DF8E-4F06-AE49-58C4F458699A}"/>
            </a:ext>
          </a:extLst>
        </xdr:cNvPr>
        <xdr:cNvGrpSpPr>
          <a:grpSpLocks/>
        </xdr:cNvGrpSpPr>
      </xdr:nvGrpSpPr>
      <xdr:grpSpPr bwMode="auto">
        <a:xfrm>
          <a:off x="4114800" y="10029825"/>
          <a:ext cx="238125" cy="0"/>
          <a:chOff x="466" y="3952"/>
          <a:chExt cx="28" cy="16"/>
        </a:xfrm>
      </xdr:grpSpPr>
      <xdr:sp macro="" textlink="">
        <xdr:nvSpPr>
          <xdr:cNvPr id="4812408" name="Line 7304">
            <a:extLst>
              <a:ext uri="{FF2B5EF4-FFF2-40B4-BE49-F238E27FC236}">
                <a16:creationId xmlns:a16="http://schemas.microsoft.com/office/drawing/2014/main" id="{3C9BF68B-1286-481E-8387-C0CEC8480B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9" name="Line 7305">
            <a:extLst>
              <a:ext uri="{FF2B5EF4-FFF2-40B4-BE49-F238E27FC236}">
                <a16:creationId xmlns:a16="http://schemas.microsoft.com/office/drawing/2014/main" id="{D8D5ACDB-6791-4247-BB05-04C1466519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9" name="Group 7306">
          <a:extLst>
            <a:ext uri="{FF2B5EF4-FFF2-40B4-BE49-F238E27FC236}">
              <a16:creationId xmlns:a16="http://schemas.microsoft.com/office/drawing/2014/main" id="{E79294EE-4639-435B-B3B2-64FF73EDAB8D}"/>
            </a:ext>
          </a:extLst>
        </xdr:cNvPr>
        <xdr:cNvGrpSpPr>
          <a:grpSpLocks/>
        </xdr:cNvGrpSpPr>
      </xdr:nvGrpSpPr>
      <xdr:grpSpPr bwMode="auto">
        <a:xfrm>
          <a:off x="4114800" y="10029825"/>
          <a:ext cx="238125" cy="0"/>
          <a:chOff x="466" y="3952"/>
          <a:chExt cx="28" cy="16"/>
        </a:xfrm>
      </xdr:grpSpPr>
      <xdr:sp macro="" textlink="">
        <xdr:nvSpPr>
          <xdr:cNvPr id="4812406" name="Line 7307">
            <a:extLst>
              <a:ext uri="{FF2B5EF4-FFF2-40B4-BE49-F238E27FC236}">
                <a16:creationId xmlns:a16="http://schemas.microsoft.com/office/drawing/2014/main" id="{490CDD77-3B60-4E70-90D0-B40C923952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7" name="Line 7308">
            <a:extLst>
              <a:ext uri="{FF2B5EF4-FFF2-40B4-BE49-F238E27FC236}">
                <a16:creationId xmlns:a16="http://schemas.microsoft.com/office/drawing/2014/main" id="{1939AB13-E8C0-4CDA-8BB6-0FCD62592F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80" name="Group 7309">
          <a:extLst>
            <a:ext uri="{FF2B5EF4-FFF2-40B4-BE49-F238E27FC236}">
              <a16:creationId xmlns:a16="http://schemas.microsoft.com/office/drawing/2014/main" id="{6C6BA920-E756-4F9C-A6A5-77FDFF18D0D2}"/>
            </a:ext>
          </a:extLst>
        </xdr:cNvPr>
        <xdr:cNvGrpSpPr>
          <a:grpSpLocks/>
        </xdr:cNvGrpSpPr>
      </xdr:nvGrpSpPr>
      <xdr:grpSpPr bwMode="auto">
        <a:xfrm>
          <a:off x="3990975" y="10029825"/>
          <a:ext cx="228600" cy="0"/>
          <a:chOff x="466" y="3952"/>
          <a:chExt cx="28" cy="16"/>
        </a:xfrm>
      </xdr:grpSpPr>
      <xdr:sp macro="" textlink="">
        <xdr:nvSpPr>
          <xdr:cNvPr id="4812404" name="Line 7310">
            <a:extLst>
              <a:ext uri="{FF2B5EF4-FFF2-40B4-BE49-F238E27FC236}">
                <a16:creationId xmlns:a16="http://schemas.microsoft.com/office/drawing/2014/main" id="{175F4AE3-120A-4386-8E0C-ADE44F3E33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5" name="Line 7311">
            <a:extLst>
              <a:ext uri="{FF2B5EF4-FFF2-40B4-BE49-F238E27FC236}">
                <a16:creationId xmlns:a16="http://schemas.microsoft.com/office/drawing/2014/main" id="{1ED9FA84-EE31-4E6E-8955-E2E1A52757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1" name="Group 7312">
          <a:extLst>
            <a:ext uri="{FF2B5EF4-FFF2-40B4-BE49-F238E27FC236}">
              <a16:creationId xmlns:a16="http://schemas.microsoft.com/office/drawing/2014/main" id="{1008FCA6-ABBF-40BB-BECC-7447306A35F6}"/>
            </a:ext>
          </a:extLst>
        </xdr:cNvPr>
        <xdr:cNvGrpSpPr>
          <a:grpSpLocks/>
        </xdr:cNvGrpSpPr>
      </xdr:nvGrpSpPr>
      <xdr:grpSpPr bwMode="auto">
        <a:xfrm>
          <a:off x="4114800" y="10029825"/>
          <a:ext cx="228600" cy="0"/>
          <a:chOff x="466" y="3952"/>
          <a:chExt cx="28" cy="16"/>
        </a:xfrm>
      </xdr:grpSpPr>
      <xdr:sp macro="" textlink="">
        <xdr:nvSpPr>
          <xdr:cNvPr id="4812402" name="Line 7313">
            <a:extLst>
              <a:ext uri="{FF2B5EF4-FFF2-40B4-BE49-F238E27FC236}">
                <a16:creationId xmlns:a16="http://schemas.microsoft.com/office/drawing/2014/main" id="{3935C0C8-9EB7-49DA-B77B-AD705064E3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3" name="Line 7314">
            <a:extLst>
              <a:ext uri="{FF2B5EF4-FFF2-40B4-BE49-F238E27FC236}">
                <a16:creationId xmlns:a16="http://schemas.microsoft.com/office/drawing/2014/main" id="{E7F990E4-2BBC-43C0-BC55-B94FC28A1E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2" name="Group 7315">
          <a:extLst>
            <a:ext uri="{FF2B5EF4-FFF2-40B4-BE49-F238E27FC236}">
              <a16:creationId xmlns:a16="http://schemas.microsoft.com/office/drawing/2014/main" id="{3651403F-04A4-4B77-B05D-9B15874C8F9D}"/>
            </a:ext>
          </a:extLst>
        </xdr:cNvPr>
        <xdr:cNvGrpSpPr>
          <a:grpSpLocks/>
        </xdr:cNvGrpSpPr>
      </xdr:nvGrpSpPr>
      <xdr:grpSpPr bwMode="auto">
        <a:xfrm>
          <a:off x="4114800" y="10029825"/>
          <a:ext cx="228600" cy="0"/>
          <a:chOff x="466" y="3952"/>
          <a:chExt cx="28" cy="16"/>
        </a:xfrm>
      </xdr:grpSpPr>
      <xdr:sp macro="" textlink="">
        <xdr:nvSpPr>
          <xdr:cNvPr id="4812400" name="Line 7316">
            <a:extLst>
              <a:ext uri="{FF2B5EF4-FFF2-40B4-BE49-F238E27FC236}">
                <a16:creationId xmlns:a16="http://schemas.microsoft.com/office/drawing/2014/main" id="{34DF8382-8E12-4352-92F4-3FDD772B5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1" name="Line 7317">
            <a:extLst>
              <a:ext uri="{FF2B5EF4-FFF2-40B4-BE49-F238E27FC236}">
                <a16:creationId xmlns:a16="http://schemas.microsoft.com/office/drawing/2014/main" id="{11BC1CF2-3FF9-4B38-84E6-43F355C06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3" name="Group 7318">
          <a:extLst>
            <a:ext uri="{FF2B5EF4-FFF2-40B4-BE49-F238E27FC236}">
              <a16:creationId xmlns:a16="http://schemas.microsoft.com/office/drawing/2014/main" id="{D4D8ACE5-ED46-4F23-8DB0-351672D5098D}"/>
            </a:ext>
          </a:extLst>
        </xdr:cNvPr>
        <xdr:cNvGrpSpPr>
          <a:grpSpLocks/>
        </xdr:cNvGrpSpPr>
      </xdr:nvGrpSpPr>
      <xdr:grpSpPr bwMode="auto">
        <a:xfrm>
          <a:off x="4114800" y="10029825"/>
          <a:ext cx="238125" cy="0"/>
          <a:chOff x="466" y="3952"/>
          <a:chExt cx="28" cy="16"/>
        </a:xfrm>
      </xdr:grpSpPr>
      <xdr:sp macro="" textlink="">
        <xdr:nvSpPr>
          <xdr:cNvPr id="4812398" name="Line 7319">
            <a:extLst>
              <a:ext uri="{FF2B5EF4-FFF2-40B4-BE49-F238E27FC236}">
                <a16:creationId xmlns:a16="http://schemas.microsoft.com/office/drawing/2014/main" id="{CDD22612-5078-4E7D-A0E8-9EDAF66E3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9" name="Line 7320">
            <a:extLst>
              <a:ext uri="{FF2B5EF4-FFF2-40B4-BE49-F238E27FC236}">
                <a16:creationId xmlns:a16="http://schemas.microsoft.com/office/drawing/2014/main" id="{729B5893-F71B-4E27-965B-C9CA3153BC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4" name="Group 7321">
          <a:extLst>
            <a:ext uri="{FF2B5EF4-FFF2-40B4-BE49-F238E27FC236}">
              <a16:creationId xmlns:a16="http://schemas.microsoft.com/office/drawing/2014/main" id="{76FBBA94-8B8F-47CA-AF5A-179E590899AC}"/>
            </a:ext>
          </a:extLst>
        </xdr:cNvPr>
        <xdr:cNvGrpSpPr>
          <a:grpSpLocks/>
        </xdr:cNvGrpSpPr>
      </xdr:nvGrpSpPr>
      <xdr:grpSpPr bwMode="auto">
        <a:xfrm>
          <a:off x="4114800" y="10029825"/>
          <a:ext cx="228600" cy="0"/>
          <a:chOff x="466" y="3952"/>
          <a:chExt cx="28" cy="16"/>
        </a:xfrm>
      </xdr:grpSpPr>
      <xdr:sp macro="" textlink="">
        <xdr:nvSpPr>
          <xdr:cNvPr id="4812396" name="Line 7322">
            <a:extLst>
              <a:ext uri="{FF2B5EF4-FFF2-40B4-BE49-F238E27FC236}">
                <a16:creationId xmlns:a16="http://schemas.microsoft.com/office/drawing/2014/main" id="{FE33FA9F-6AC4-409A-B411-C44257F6DB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7" name="Line 7323">
            <a:extLst>
              <a:ext uri="{FF2B5EF4-FFF2-40B4-BE49-F238E27FC236}">
                <a16:creationId xmlns:a16="http://schemas.microsoft.com/office/drawing/2014/main" id="{0290F89D-21B5-4DD9-AC2D-D674DDDA5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5" name="Group 7324">
          <a:extLst>
            <a:ext uri="{FF2B5EF4-FFF2-40B4-BE49-F238E27FC236}">
              <a16:creationId xmlns:a16="http://schemas.microsoft.com/office/drawing/2014/main" id="{50711597-543E-4E4B-91D5-DB09D4FFF855}"/>
            </a:ext>
          </a:extLst>
        </xdr:cNvPr>
        <xdr:cNvGrpSpPr>
          <a:grpSpLocks/>
        </xdr:cNvGrpSpPr>
      </xdr:nvGrpSpPr>
      <xdr:grpSpPr bwMode="auto">
        <a:xfrm>
          <a:off x="4114800" y="10029825"/>
          <a:ext cx="228600" cy="0"/>
          <a:chOff x="466" y="3952"/>
          <a:chExt cx="28" cy="16"/>
        </a:xfrm>
      </xdr:grpSpPr>
      <xdr:sp macro="" textlink="">
        <xdr:nvSpPr>
          <xdr:cNvPr id="4812394" name="Line 7325">
            <a:extLst>
              <a:ext uri="{FF2B5EF4-FFF2-40B4-BE49-F238E27FC236}">
                <a16:creationId xmlns:a16="http://schemas.microsoft.com/office/drawing/2014/main" id="{93606AA4-03A9-4AB2-9EAE-884666E4A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5" name="Line 7326">
            <a:extLst>
              <a:ext uri="{FF2B5EF4-FFF2-40B4-BE49-F238E27FC236}">
                <a16:creationId xmlns:a16="http://schemas.microsoft.com/office/drawing/2014/main" id="{09F762A1-55F0-49CF-BDF4-E59CDB8A13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6" name="Group 7327">
          <a:extLst>
            <a:ext uri="{FF2B5EF4-FFF2-40B4-BE49-F238E27FC236}">
              <a16:creationId xmlns:a16="http://schemas.microsoft.com/office/drawing/2014/main" id="{51054BF1-E464-449E-B7BC-6BD6D9FEC82E}"/>
            </a:ext>
          </a:extLst>
        </xdr:cNvPr>
        <xdr:cNvGrpSpPr>
          <a:grpSpLocks/>
        </xdr:cNvGrpSpPr>
      </xdr:nvGrpSpPr>
      <xdr:grpSpPr bwMode="auto">
        <a:xfrm>
          <a:off x="4114800" y="10029825"/>
          <a:ext cx="238125" cy="0"/>
          <a:chOff x="466" y="3952"/>
          <a:chExt cx="28" cy="16"/>
        </a:xfrm>
      </xdr:grpSpPr>
      <xdr:sp macro="" textlink="">
        <xdr:nvSpPr>
          <xdr:cNvPr id="4812392" name="Line 7328">
            <a:extLst>
              <a:ext uri="{FF2B5EF4-FFF2-40B4-BE49-F238E27FC236}">
                <a16:creationId xmlns:a16="http://schemas.microsoft.com/office/drawing/2014/main" id="{E3F902C8-C8E4-449B-999A-0B194D9AA2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3" name="Line 7329">
            <a:extLst>
              <a:ext uri="{FF2B5EF4-FFF2-40B4-BE49-F238E27FC236}">
                <a16:creationId xmlns:a16="http://schemas.microsoft.com/office/drawing/2014/main" id="{B00B2E7D-CC48-481A-8F97-716BC52AE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7" name="Group 7330">
          <a:extLst>
            <a:ext uri="{FF2B5EF4-FFF2-40B4-BE49-F238E27FC236}">
              <a16:creationId xmlns:a16="http://schemas.microsoft.com/office/drawing/2014/main" id="{D470BFF1-AB7C-4034-B4EB-E0D282A19679}"/>
            </a:ext>
          </a:extLst>
        </xdr:cNvPr>
        <xdr:cNvGrpSpPr>
          <a:grpSpLocks/>
        </xdr:cNvGrpSpPr>
      </xdr:nvGrpSpPr>
      <xdr:grpSpPr bwMode="auto">
        <a:xfrm>
          <a:off x="4695825" y="10029825"/>
          <a:ext cx="266700" cy="0"/>
          <a:chOff x="466" y="3952"/>
          <a:chExt cx="28" cy="16"/>
        </a:xfrm>
      </xdr:grpSpPr>
      <xdr:sp macro="" textlink="">
        <xdr:nvSpPr>
          <xdr:cNvPr id="4812390" name="Line 7331">
            <a:extLst>
              <a:ext uri="{FF2B5EF4-FFF2-40B4-BE49-F238E27FC236}">
                <a16:creationId xmlns:a16="http://schemas.microsoft.com/office/drawing/2014/main" id="{EF677F0C-3035-419E-9ECC-678059483B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1" name="Line 7332">
            <a:extLst>
              <a:ext uri="{FF2B5EF4-FFF2-40B4-BE49-F238E27FC236}">
                <a16:creationId xmlns:a16="http://schemas.microsoft.com/office/drawing/2014/main" id="{D04849C0-D8AA-4398-9EE2-3F3D6CD7B3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8" name="Group 7333">
          <a:extLst>
            <a:ext uri="{FF2B5EF4-FFF2-40B4-BE49-F238E27FC236}">
              <a16:creationId xmlns:a16="http://schemas.microsoft.com/office/drawing/2014/main" id="{65653FDC-66CA-4221-AE24-4AF35571730C}"/>
            </a:ext>
          </a:extLst>
        </xdr:cNvPr>
        <xdr:cNvGrpSpPr>
          <a:grpSpLocks/>
        </xdr:cNvGrpSpPr>
      </xdr:nvGrpSpPr>
      <xdr:grpSpPr bwMode="auto">
        <a:xfrm>
          <a:off x="4695825" y="10029825"/>
          <a:ext cx="266700" cy="0"/>
          <a:chOff x="466" y="3952"/>
          <a:chExt cx="28" cy="16"/>
        </a:xfrm>
      </xdr:grpSpPr>
      <xdr:sp macro="" textlink="">
        <xdr:nvSpPr>
          <xdr:cNvPr id="4812388" name="Line 7334">
            <a:extLst>
              <a:ext uri="{FF2B5EF4-FFF2-40B4-BE49-F238E27FC236}">
                <a16:creationId xmlns:a16="http://schemas.microsoft.com/office/drawing/2014/main" id="{6A2AD539-8D8A-425B-8020-58AD82A4AD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9" name="Line 7335">
            <a:extLst>
              <a:ext uri="{FF2B5EF4-FFF2-40B4-BE49-F238E27FC236}">
                <a16:creationId xmlns:a16="http://schemas.microsoft.com/office/drawing/2014/main" id="{8DE4CBA6-59F5-4021-AC07-BD92620051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9" name="Group 7336">
          <a:extLst>
            <a:ext uri="{FF2B5EF4-FFF2-40B4-BE49-F238E27FC236}">
              <a16:creationId xmlns:a16="http://schemas.microsoft.com/office/drawing/2014/main" id="{4F346DF2-1BC4-4F26-88AE-CF04B5694A02}"/>
            </a:ext>
          </a:extLst>
        </xdr:cNvPr>
        <xdr:cNvGrpSpPr>
          <a:grpSpLocks/>
        </xdr:cNvGrpSpPr>
      </xdr:nvGrpSpPr>
      <xdr:grpSpPr bwMode="auto">
        <a:xfrm>
          <a:off x="4695825" y="10029825"/>
          <a:ext cx="266700" cy="0"/>
          <a:chOff x="466" y="3952"/>
          <a:chExt cx="28" cy="16"/>
        </a:xfrm>
      </xdr:grpSpPr>
      <xdr:sp macro="" textlink="">
        <xdr:nvSpPr>
          <xdr:cNvPr id="4812386" name="Line 7337">
            <a:extLst>
              <a:ext uri="{FF2B5EF4-FFF2-40B4-BE49-F238E27FC236}">
                <a16:creationId xmlns:a16="http://schemas.microsoft.com/office/drawing/2014/main" id="{4E20B173-F6DF-4FCF-BA62-8BA6CDED01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7" name="Line 7338">
            <a:extLst>
              <a:ext uri="{FF2B5EF4-FFF2-40B4-BE49-F238E27FC236}">
                <a16:creationId xmlns:a16="http://schemas.microsoft.com/office/drawing/2014/main" id="{042F5BE3-A57D-4176-A0ED-FBDCE02A8D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0" name="Group 7339">
          <a:extLst>
            <a:ext uri="{FF2B5EF4-FFF2-40B4-BE49-F238E27FC236}">
              <a16:creationId xmlns:a16="http://schemas.microsoft.com/office/drawing/2014/main" id="{C1F3BC98-7801-44E4-AF04-3CC5AD3E4F88}"/>
            </a:ext>
          </a:extLst>
        </xdr:cNvPr>
        <xdr:cNvGrpSpPr>
          <a:grpSpLocks/>
        </xdr:cNvGrpSpPr>
      </xdr:nvGrpSpPr>
      <xdr:grpSpPr bwMode="auto">
        <a:xfrm>
          <a:off x="5476875" y="10029825"/>
          <a:ext cx="266700" cy="0"/>
          <a:chOff x="466" y="3952"/>
          <a:chExt cx="28" cy="16"/>
        </a:xfrm>
      </xdr:grpSpPr>
      <xdr:sp macro="" textlink="">
        <xdr:nvSpPr>
          <xdr:cNvPr id="4812384" name="Line 7340">
            <a:extLst>
              <a:ext uri="{FF2B5EF4-FFF2-40B4-BE49-F238E27FC236}">
                <a16:creationId xmlns:a16="http://schemas.microsoft.com/office/drawing/2014/main" id="{06AFF2DE-7757-4BED-A961-F19A729ADD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5" name="Line 7341">
            <a:extLst>
              <a:ext uri="{FF2B5EF4-FFF2-40B4-BE49-F238E27FC236}">
                <a16:creationId xmlns:a16="http://schemas.microsoft.com/office/drawing/2014/main" id="{9B196943-B089-4F20-8C12-4041FE1C44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1" name="Group 7342">
          <a:extLst>
            <a:ext uri="{FF2B5EF4-FFF2-40B4-BE49-F238E27FC236}">
              <a16:creationId xmlns:a16="http://schemas.microsoft.com/office/drawing/2014/main" id="{C0FD7C32-1102-46A2-B074-F9AE0D745738}"/>
            </a:ext>
          </a:extLst>
        </xdr:cNvPr>
        <xdr:cNvGrpSpPr>
          <a:grpSpLocks/>
        </xdr:cNvGrpSpPr>
      </xdr:nvGrpSpPr>
      <xdr:grpSpPr bwMode="auto">
        <a:xfrm>
          <a:off x="5476875" y="10029825"/>
          <a:ext cx="266700" cy="0"/>
          <a:chOff x="466" y="3952"/>
          <a:chExt cx="28" cy="16"/>
        </a:xfrm>
      </xdr:grpSpPr>
      <xdr:sp macro="" textlink="">
        <xdr:nvSpPr>
          <xdr:cNvPr id="4812382" name="Line 7343">
            <a:extLst>
              <a:ext uri="{FF2B5EF4-FFF2-40B4-BE49-F238E27FC236}">
                <a16:creationId xmlns:a16="http://schemas.microsoft.com/office/drawing/2014/main" id="{01FB82AC-1E59-4043-AB41-A4AB02201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3" name="Line 7344">
            <a:extLst>
              <a:ext uri="{FF2B5EF4-FFF2-40B4-BE49-F238E27FC236}">
                <a16:creationId xmlns:a16="http://schemas.microsoft.com/office/drawing/2014/main" id="{C4A4C624-02F8-4CCB-A1A6-1BFF885D34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2" name="Group 7345">
          <a:extLst>
            <a:ext uri="{FF2B5EF4-FFF2-40B4-BE49-F238E27FC236}">
              <a16:creationId xmlns:a16="http://schemas.microsoft.com/office/drawing/2014/main" id="{CC83C81D-9B65-4921-A451-F6DD0DA65416}"/>
            </a:ext>
          </a:extLst>
        </xdr:cNvPr>
        <xdr:cNvGrpSpPr>
          <a:grpSpLocks/>
        </xdr:cNvGrpSpPr>
      </xdr:nvGrpSpPr>
      <xdr:grpSpPr bwMode="auto">
        <a:xfrm>
          <a:off x="5476875" y="10029825"/>
          <a:ext cx="266700" cy="0"/>
          <a:chOff x="466" y="3952"/>
          <a:chExt cx="28" cy="16"/>
        </a:xfrm>
      </xdr:grpSpPr>
      <xdr:sp macro="" textlink="">
        <xdr:nvSpPr>
          <xdr:cNvPr id="4812380" name="Line 7346">
            <a:extLst>
              <a:ext uri="{FF2B5EF4-FFF2-40B4-BE49-F238E27FC236}">
                <a16:creationId xmlns:a16="http://schemas.microsoft.com/office/drawing/2014/main" id="{A458574B-2376-4E74-94AB-3E78FEB9F9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1" name="Line 7347">
            <a:extLst>
              <a:ext uri="{FF2B5EF4-FFF2-40B4-BE49-F238E27FC236}">
                <a16:creationId xmlns:a16="http://schemas.microsoft.com/office/drawing/2014/main" id="{9F6A246B-DE3F-4B6E-BFBC-87FE41DB56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3" name="Group 7348">
          <a:extLst>
            <a:ext uri="{FF2B5EF4-FFF2-40B4-BE49-F238E27FC236}">
              <a16:creationId xmlns:a16="http://schemas.microsoft.com/office/drawing/2014/main" id="{F1490EC3-173C-4700-B754-DEAE6D8D31B7}"/>
            </a:ext>
          </a:extLst>
        </xdr:cNvPr>
        <xdr:cNvGrpSpPr>
          <a:grpSpLocks/>
        </xdr:cNvGrpSpPr>
      </xdr:nvGrpSpPr>
      <xdr:grpSpPr bwMode="auto">
        <a:xfrm>
          <a:off x="5476875" y="10029825"/>
          <a:ext cx="266700" cy="0"/>
          <a:chOff x="466" y="3952"/>
          <a:chExt cx="28" cy="16"/>
        </a:xfrm>
      </xdr:grpSpPr>
      <xdr:sp macro="" textlink="">
        <xdr:nvSpPr>
          <xdr:cNvPr id="4812378" name="Line 7349">
            <a:extLst>
              <a:ext uri="{FF2B5EF4-FFF2-40B4-BE49-F238E27FC236}">
                <a16:creationId xmlns:a16="http://schemas.microsoft.com/office/drawing/2014/main" id="{15BA73AB-5143-4762-85EC-886F7521CE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9" name="Line 7350">
            <a:extLst>
              <a:ext uri="{FF2B5EF4-FFF2-40B4-BE49-F238E27FC236}">
                <a16:creationId xmlns:a16="http://schemas.microsoft.com/office/drawing/2014/main" id="{BA92F82A-E050-4DA0-8912-1A8F7F6627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4" name="Group 7351">
          <a:extLst>
            <a:ext uri="{FF2B5EF4-FFF2-40B4-BE49-F238E27FC236}">
              <a16:creationId xmlns:a16="http://schemas.microsoft.com/office/drawing/2014/main" id="{D9DF3AD0-7F30-4837-BAEE-03A6D0F26F34}"/>
            </a:ext>
          </a:extLst>
        </xdr:cNvPr>
        <xdr:cNvGrpSpPr>
          <a:grpSpLocks/>
        </xdr:cNvGrpSpPr>
      </xdr:nvGrpSpPr>
      <xdr:grpSpPr bwMode="auto">
        <a:xfrm>
          <a:off x="5476875" y="10029825"/>
          <a:ext cx="266700" cy="0"/>
          <a:chOff x="466" y="3952"/>
          <a:chExt cx="28" cy="16"/>
        </a:xfrm>
      </xdr:grpSpPr>
      <xdr:sp macro="" textlink="">
        <xdr:nvSpPr>
          <xdr:cNvPr id="4812376" name="Line 7352">
            <a:extLst>
              <a:ext uri="{FF2B5EF4-FFF2-40B4-BE49-F238E27FC236}">
                <a16:creationId xmlns:a16="http://schemas.microsoft.com/office/drawing/2014/main" id="{BEC138F4-4050-48A1-A4F8-9477F6D29C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7" name="Line 7353">
            <a:extLst>
              <a:ext uri="{FF2B5EF4-FFF2-40B4-BE49-F238E27FC236}">
                <a16:creationId xmlns:a16="http://schemas.microsoft.com/office/drawing/2014/main" id="{B6D5DBB0-A587-4405-B533-98B2EFE4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5" name="Group 7354">
          <a:extLst>
            <a:ext uri="{FF2B5EF4-FFF2-40B4-BE49-F238E27FC236}">
              <a16:creationId xmlns:a16="http://schemas.microsoft.com/office/drawing/2014/main" id="{4CD97E0B-5C0C-4D64-8EDB-8AA8A953A1F7}"/>
            </a:ext>
          </a:extLst>
        </xdr:cNvPr>
        <xdr:cNvGrpSpPr>
          <a:grpSpLocks/>
        </xdr:cNvGrpSpPr>
      </xdr:nvGrpSpPr>
      <xdr:grpSpPr bwMode="auto">
        <a:xfrm>
          <a:off x="4114800" y="10029825"/>
          <a:ext cx="228600" cy="0"/>
          <a:chOff x="466" y="3952"/>
          <a:chExt cx="28" cy="16"/>
        </a:xfrm>
      </xdr:grpSpPr>
      <xdr:sp macro="" textlink="">
        <xdr:nvSpPr>
          <xdr:cNvPr id="4812374" name="Line 7355">
            <a:extLst>
              <a:ext uri="{FF2B5EF4-FFF2-40B4-BE49-F238E27FC236}">
                <a16:creationId xmlns:a16="http://schemas.microsoft.com/office/drawing/2014/main" id="{32EF3800-C796-4E66-8486-6058679DFA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5" name="Line 7356">
            <a:extLst>
              <a:ext uri="{FF2B5EF4-FFF2-40B4-BE49-F238E27FC236}">
                <a16:creationId xmlns:a16="http://schemas.microsoft.com/office/drawing/2014/main" id="{C760F5EE-0059-47DC-93A8-9E960BDF91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6" name="Group 7357">
          <a:extLst>
            <a:ext uri="{FF2B5EF4-FFF2-40B4-BE49-F238E27FC236}">
              <a16:creationId xmlns:a16="http://schemas.microsoft.com/office/drawing/2014/main" id="{D20AEBBE-7FB6-40B8-B43D-A1E5E8D8FEB7}"/>
            </a:ext>
          </a:extLst>
        </xdr:cNvPr>
        <xdr:cNvGrpSpPr>
          <a:grpSpLocks/>
        </xdr:cNvGrpSpPr>
      </xdr:nvGrpSpPr>
      <xdr:grpSpPr bwMode="auto">
        <a:xfrm>
          <a:off x="4695825" y="10029825"/>
          <a:ext cx="266700" cy="0"/>
          <a:chOff x="466" y="3952"/>
          <a:chExt cx="28" cy="16"/>
        </a:xfrm>
      </xdr:grpSpPr>
      <xdr:sp macro="" textlink="">
        <xdr:nvSpPr>
          <xdr:cNvPr id="4812372" name="Line 7358">
            <a:extLst>
              <a:ext uri="{FF2B5EF4-FFF2-40B4-BE49-F238E27FC236}">
                <a16:creationId xmlns:a16="http://schemas.microsoft.com/office/drawing/2014/main" id="{A6D64419-F860-4EB6-BB8E-98BFA99989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3" name="Line 7359">
            <a:extLst>
              <a:ext uri="{FF2B5EF4-FFF2-40B4-BE49-F238E27FC236}">
                <a16:creationId xmlns:a16="http://schemas.microsoft.com/office/drawing/2014/main" id="{45B8096F-6FBA-4859-AEB9-1B11701BDF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7" name="Group 7360">
          <a:extLst>
            <a:ext uri="{FF2B5EF4-FFF2-40B4-BE49-F238E27FC236}">
              <a16:creationId xmlns:a16="http://schemas.microsoft.com/office/drawing/2014/main" id="{0930EBE0-0E5B-45E8-A382-5022EA8662F4}"/>
            </a:ext>
          </a:extLst>
        </xdr:cNvPr>
        <xdr:cNvGrpSpPr>
          <a:grpSpLocks/>
        </xdr:cNvGrpSpPr>
      </xdr:nvGrpSpPr>
      <xdr:grpSpPr bwMode="auto">
        <a:xfrm>
          <a:off x="4114800" y="10029825"/>
          <a:ext cx="228600" cy="0"/>
          <a:chOff x="466" y="3952"/>
          <a:chExt cx="28" cy="16"/>
        </a:xfrm>
      </xdr:grpSpPr>
      <xdr:sp macro="" textlink="">
        <xdr:nvSpPr>
          <xdr:cNvPr id="4812370" name="Line 7361">
            <a:extLst>
              <a:ext uri="{FF2B5EF4-FFF2-40B4-BE49-F238E27FC236}">
                <a16:creationId xmlns:a16="http://schemas.microsoft.com/office/drawing/2014/main" id="{8C62970D-608B-411E-86E4-68A41BB1EA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1" name="Line 7362">
            <a:extLst>
              <a:ext uri="{FF2B5EF4-FFF2-40B4-BE49-F238E27FC236}">
                <a16:creationId xmlns:a16="http://schemas.microsoft.com/office/drawing/2014/main" id="{BCBB3262-1387-4AB8-8B6B-186EC984CC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8" name="Group 7363">
          <a:extLst>
            <a:ext uri="{FF2B5EF4-FFF2-40B4-BE49-F238E27FC236}">
              <a16:creationId xmlns:a16="http://schemas.microsoft.com/office/drawing/2014/main" id="{0B6BD972-3985-40F9-85F3-B8BF12E34D64}"/>
            </a:ext>
          </a:extLst>
        </xdr:cNvPr>
        <xdr:cNvGrpSpPr>
          <a:grpSpLocks/>
        </xdr:cNvGrpSpPr>
      </xdr:nvGrpSpPr>
      <xdr:grpSpPr bwMode="auto">
        <a:xfrm>
          <a:off x="4695825" y="10029825"/>
          <a:ext cx="266700" cy="0"/>
          <a:chOff x="466" y="3952"/>
          <a:chExt cx="28" cy="16"/>
        </a:xfrm>
      </xdr:grpSpPr>
      <xdr:sp macro="" textlink="">
        <xdr:nvSpPr>
          <xdr:cNvPr id="4812368" name="Line 7364">
            <a:extLst>
              <a:ext uri="{FF2B5EF4-FFF2-40B4-BE49-F238E27FC236}">
                <a16:creationId xmlns:a16="http://schemas.microsoft.com/office/drawing/2014/main" id="{FD6485E7-2B35-4A8D-BA90-44F39736A0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9" name="Line 7365">
            <a:extLst>
              <a:ext uri="{FF2B5EF4-FFF2-40B4-BE49-F238E27FC236}">
                <a16:creationId xmlns:a16="http://schemas.microsoft.com/office/drawing/2014/main" id="{4F62835C-6CF8-4B1A-A5A5-28102775E9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9" name="Group 7366">
          <a:extLst>
            <a:ext uri="{FF2B5EF4-FFF2-40B4-BE49-F238E27FC236}">
              <a16:creationId xmlns:a16="http://schemas.microsoft.com/office/drawing/2014/main" id="{D3E8D5B9-D220-4CBB-9D4A-93FD7F9A8E5A}"/>
            </a:ext>
          </a:extLst>
        </xdr:cNvPr>
        <xdr:cNvGrpSpPr>
          <a:grpSpLocks/>
        </xdr:cNvGrpSpPr>
      </xdr:nvGrpSpPr>
      <xdr:grpSpPr bwMode="auto">
        <a:xfrm>
          <a:off x="4114800" y="10029825"/>
          <a:ext cx="228600" cy="0"/>
          <a:chOff x="466" y="3952"/>
          <a:chExt cx="28" cy="16"/>
        </a:xfrm>
      </xdr:grpSpPr>
      <xdr:sp macro="" textlink="">
        <xdr:nvSpPr>
          <xdr:cNvPr id="4812366" name="Line 7367">
            <a:extLst>
              <a:ext uri="{FF2B5EF4-FFF2-40B4-BE49-F238E27FC236}">
                <a16:creationId xmlns:a16="http://schemas.microsoft.com/office/drawing/2014/main" id="{55884F1C-2559-40EB-B3A9-7B79D0992D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7" name="Line 7368">
            <a:extLst>
              <a:ext uri="{FF2B5EF4-FFF2-40B4-BE49-F238E27FC236}">
                <a16:creationId xmlns:a16="http://schemas.microsoft.com/office/drawing/2014/main" id="{9FB63AB2-3B28-4864-9CB9-BB810F6DFB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0" name="Group 7369">
          <a:extLst>
            <a:ext uri="{FF2B5EF4-FFF2-40B4-BE49-F238E27FC236}">
              <a16:creationId xmlns:a16="http://schemas.microsoft.com/office/drawing/2014/main" id="{5C534AE6-EBA5-442A-9794-91E582A01099}"/>
            </a:ext>
          </a:extLst>
        </xdr:cNvPr>
        <xdr:cNvGrpSpPr>
          <a:grpSpLocks/>
        </xdr:cNvGrpSpPr>
      </xdr:nvGrpSpPr>
      <xdr:grpSpPr bwMode="auto">
        <a:xfrm>
          <a:off x="4695825" y="10029825"/>
          <a:ext cx="266700" cy="0"/>
          <a:chOff x="466" y="3952"/>
          <a:chExt cx="28" cy="16"/>
        </a:xfrm>
      </xdr:grpSpPr>
      <xdr:sp macro="" textlink="">
        <xdr:nvSpPr>
          <xdr:cNvPr id="4812364" name="Line 7370">
            <a:extLst>
              <a:ext uri="{FF2B5EF4-FFF2-40B4-BE49-F238E27FC236}">
                <a16:creationId xmlns:a16="http://schemas.microsoft.com/office/drawing/2014/main" id="{E2C94209-41A4-4820-A546-DCB3B2AD44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5" name="Line 7371">
            <a:extLst>
              <a:ext uri="{FF2B5EF4-FFF2-40B4-BE49-F238E27FC236}">
                <a16:creationId xmlns:a16="http://schemas.microsoft.com/office/drawing/2014/main" id="{6DDA339E-E2BA-4E84-A55B-D2C3D914F9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1" name="Group 7372">
          <a:extLst>
            <a:ext uri="{FF2B5EF4-FFF2-40B4-BE49-F238E27FC236}">
              <a16:creationId xmlns:a16="http://schemas.microsoft.com/office/drawing/2014/main" id="{06A59DEB-865F-4962-BC63-045EE04EE299}"/>
            </a:ext>
          </a:extLst>
        </xdr:cNvPr>
        <xdr:cNvGrpSpPr>
          <a:grpSpLocks/>
        </xdr:cNvGrpSpPr>
      </xdr:nvGrpSpPr>
      <xdr:grpSpPr bwMode="auto">
        <a:xfrm>
          <a:off x="4114800" y="10029825"/>
          <a:ext cx="228600" cy="0"/>
          <a:chOff x="466" y="3952"/>
          <a:chExt cx="28" cy="16"/>
        </a:xfrm>
      </xdr:grpSpPr>
      <xdr:sp macro="" textlink="">
        <xdr:nvSpPr>
          <xdr:cNvPr id="4812362" name="Line 7373">
            <a:extLst>
              <a:ext uri="{FF2B5EF4-FFF2-40B4-BE49-F238E27FC236}">
                <a16:creationId xmlns:a16="http://schemas.microsoft.com/office/drawing/2014/main" id="{53F123CA-5281-499F-B3F0-F29BFDDA7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3" name="Line 7374">
            <a:extLst>
              <a:ext uri="{FF2B5EF4-FFF2-40B4-BE49-F238E27FC236}">
                <a16:creationId xmlns:a16="http://schemas.microsoft.com/office/drawing/2014/main" id="{6A9AFD68-6FE8-4FE5-827F-5EBC971DD0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2" name="Group 7375">
          <a:extLst>
            <a:ext uri="{FF2B5EF4-FFF2-40B4-BE49-F238E27FC236}">
              <a16:creationId xmlns:a16="http://schemas.microsoft.com/office/drawing/2014/main" id="{E8F118FC-9C76-437B-BD8A-BA6414993369}"/>
            </a:ext>
          </a:extLst>
        </xdr:cNvPr>
        <xdr:cNvGrpSpPr>
          <a:grpSpLocks/>
        </xdr:cNvGrpSpPr>
      </xdr:nvGrpSpPr>
      <xdr:grpSpPr bwMode="auto">
        <a:xfrm>
          <a:off x="4695825" y="10029825"/>
          <a:ext cx="266700" cy="0"/>
          <a:chOff x="466" y="3952"/>
          <a:chExt cx="28" cy="16"/>
        </a:xfrm>
      </xdr:grpSpPr>
      <xdr:sp macro="" textlink="">
        <xdr:nvSpPr>
          <xdr:cNvPr id="4812360" name="Line 7376">
            <a:extLst>
              <a:ext uri="{FF2B5EF4-FFF2-40B4-BE49-F238E27FC236}">
                <a16:creationId xmlns:a16="http://schemas.microsoft.com/office/drawing/2014/main" id="{7858ADE1-CE58-4F27-8668-5C41669637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1" name="Line 7377">
            <a:extLst>
              <a:ext uri="{FF2B5EF4-FFF2-40B4-BE49-F238E27FC236}">
                <a16:creationId xmlns:a16="http://schemas.microsoft.com/office/drawing/2014/main" id="{C2BF5EA6-BD01-4A10-98C5-4C5E699470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3" name="Group 7378">
          <a:extLst>
            <a:ext uri="{FF2B5EF4-FFF2-40B4-BE49-F238E27FC236}">
              <a16:creationId xmlns:a16="http://schemas.microsoft.com/office/drawing/2014/main" id="{D70A1860-F561-46EC-BE2B-A6C5974B9676}"/>
            </a:ext>
          </a:extLst>
        </xdr:cNvPr>
        <xdr:cNvGrpSpPr>
          <a:grpSpLocks/>
        </xdr:cNvGrpSpPr>
      </xdr:nvGrpSpPr>
      <xdr:grpSpPr bwMode="auto">
        <a:xfrm>
          <a:off x="4114800" y="10029825"/>
          <a:ext cx="228600" cy="0"/>
          <a:chOff x="466" y="3952"/>
          <a:chExt cx="28" cy="16"/>
        </a:xfrm>
      </xdr:grpSpPr>
      <xdr:sp macro="" textlink="">
        <xdr:nvSpPr>
          <xdr:cNvPr id="4812358" name="Line 7379">
            <a:extLst>
              <a:ext uri="{FF2B5EF4-FFF2-40B4-BE49-F238E27FC236}">
                <a16:creationId xmlns:a16="http://schemas.microsoft.com/office/drawing/2014/main" id="{2CBA2B53-FC3A-4C19-ADC1-D356F3991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9" name="Line 7380">
            <a:extLst>
              <a:ext uri="{FF2B5EF4-FFF2-40B4-BE49-F238E27FC236}">
                <a16:creationId xmlns:a16="http://schemas.microsoft.com/office/drawing/2014/main" id="{5AA2383F-5AE9-43EF-B177-DC365A520C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4" name="Group 7381">
          <a:extLst>
            <a:ext uri="{FF2B5EF4-FFF2-40B4-BE49-F238E27FC236}">
              <a16:creationId xmlns:a16="http://schemas.microsoft.com/office/drawing/2014/main" id="{CC25219D-876F-4DB0-BE0F-FC797799D371}"/>
            </a:ext>
          </a:extLst>
        </xdr:cNvPr>
        <xdr:cNvGrpSpPr>
          <a:grpSpLocks/>
        </xdr:cNvGrpSpPr>
      </xdr:nvGrpSpPr>
      <xdr:grpSpPr bwMode="auto">
        <a:xfrm>
          <a:off x="4114800" y="10029825"/>
          <a:ext cx="228600" cy="0"/>
          <a:chOff x="466" y="3952"/>
          <a:chExt cx="28" cy="16"/>
        </a:xfrm>
      </xdr:grpSpPr>
      <xdr:sp macro="" textlink="">
        <xdr:nvSpPr>
          <xdr:cNvPr id="4812356" name="Line 7382">
            <a:extLst>
              <a:ext uri="{FF2B5EF4-FFF2-40B4-BE49-F238E27FC236}">
                <a16:creationId xmlns:a16="http://schemas.microsoft.com/office/drawing/2014/main" id="{F49A3227-162E-4612-B062-C7123E9D08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7" name="Line 7383">
            <a:extLst>
              <a:ext uri="{FF2B5EF4-FFF2-40B4-BE49-F238E27FC236}">
                <a16:creationId xmlns:a16="http://schemas.microsoft.com/office/drawing/2014/main" id="{02FCD9EB-9BE6-4DCB-B187-F7153A4AD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5" name="Group 7384">
          <a:extLst>
            <a:ext uri="{FF2B5EF4-FFF2-40B4-BE49-F238E27FC236}">
              <a16:creationId xmlns:a16="http://schemas.microsoft.com/office/drawing/2014/main" id="{2813332B-BFC6-48D5-AA3A-C94C192C4550}"/>
            </a:ext>
          </a:extLst>
        </xdr:cNvPr>
        <xdr:cNvGrpSpPr>
          <a:grpSpLocks/>
        </xdr:cNvGrpSpPr>
      </xdr:nvGrpSpPr>
      <xdr:grpSpPr bwMode="auto">
        <a:xfrm>
          <a:off x="4114800" y="10029825"/>
          <a:ext cx="228600" cy="0"/>
          <a:chOff x="466" y="3952"/>
          <a:chExt cx="28" cy="16"/>
        </a:xfrm>
      </xdr:grpSpPr>
      <xdr:sp macro="" textlink="">
        <xdr:nvSpPr>
          <xdr:cNvPr id="4812354" name="Line 7385">
            <a:extLst>
              <a:ext uri="{FF2B5EF4-FFF2-40B4-BE49-F238E27FC236}">
                <a16:creationId xmlns:a16="http://schemas.microsoft.com/office/drawing/2014/main" id="{146F9418-F5BD-4F45-AF3B-C3738C74EB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5" name="Line 7386">
            <a:extLst>
              <a:ext uri="{FF2B5EF4-FFF2-40B4-BE49-F238E27FC236}">
                <a16:creationId xmlns:a16="http://schemas.microsoft.com/office/drawing/2014/main" id="{B37E15E8-D433-4757-A499-0BAB491A16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6" name="Group 7387">
          <a:extLst>
            <a:ext uri="{FF2B5EF4-FFF2-40B4-BE49-F238E27FC236}">
              <a16:creationId xmlns:a16="http://schemas.microsoft.com/office/drawing/2014/main" id="{278C574F-D6AC-4077-B3DF-43FF0E9BE952}"/>
            </a:ext>
          </a:extLst>
        </xdr:cNvPr>
        <xdr:cNvGrpSpPr>
          <a:grpSpLocks/>
        </xdr:cNvGrpSpPr>
      </xdr:nvGrpSpPr>
      <xdr:grpSpPr bwMode="auto">
        <a:xfrm>
          <a:off x="4114800" y="10029825"/>
          <a:ext cx="228600" cy="0"/>
          <a:chOff x="466" y="3952"/>
          <a:chExt cx="28" cy="16"/>
        </a:xfrm>
      </xdr:grpSpPr>
      <xdr:sp macro="" textlink="">
        <xdr:nvSpPr>
          <xdr:cNvPr id="4812352" name="Line 7388">
            <a:extLst>
              <a:ext uri="{FF2B5EF4-FFF2-40B4-BE49-F238E27FC236}">
                <a16:creationId xmlns:a16="http://schemas.microsoft.com/office/drawing/2014/main" id="{5316570E-D47C-49E6-917A-94D089D2F6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3" name="Line 7389">
            <a:extLst>
              <a:ext uri="{FF2B5EF4-FFF2-40B4-BE49-F238E27FC236}">
                <a16:creationId xmlns:a16="http://schemas.microsoft.com/office/drawing/2014/main" id="{4F13516A-A3B7-4BD2-A1B3-8AA9F35515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7" name="Group 7390">
          <a:extLst>
            <a:ext uri="{FF2B5EF4-FFF2-40B4-BE49-F238E27FC236}">
              <a16:creationId xmlns:a16="http://schemas.microsoft.com/office/drawing/2014/main" id="{6D4CE715-172D-4F71-AB9B-1F34C0F52A16}"/>
            </a:ext>
          </a:extLst>
        </xdr:cNvPr>
        <xdr:cNvGrpSpPr>
          <a:grpSpLocks/>
        </xdr:cNvGrpSpPr>
      </xdr:nvGrpSpPr>
      <xdr:grpSpPr bwMode="auto">
        <a:xfrm>
          <a:off x="4114800" y="10029825"/>
          <a:ext cx="228600" cy="0"/>
          <a:chOff x="466" y="3952"/>
          <a:chExt cx="28" cy="16"/>
        </a:xfrm>
      </xdr:grpSpPr>
      <xdr:sp macro="" textlink="">
        <xdr:nvSpPr>
          <xdr:cNvPr id="4812350" name="Line 7391">
            <a:extLst>
              <a:ext uri="{FF2B5EF4-FFF2-40B4-BE49-F238E27FC236}">
                <a16:creationId xmlns:a16="http://schemas.microsoft.com/office/drawing/2014/main" id="{825864CC-785E-47F8-94FF-6D457DE5E2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1" name="Line 7392">
            <a:extLst>
              <a:ext uri="{FF2B5EF4-FFF2-40B4-BE49-F238E27FC236}">
                <a16:creationId xmlns:a16="http://schemas.microsoft.com/office/drawing/2014/main" id="{E7F04140-50B4-4432-80CB-7E37EF103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8" name="Group 7393">
          <a:extLst>
            <a:ext uri="{FF2B5EF4-FFF2-40B4-BE49-F238E27FC236}">
              <a16:creationId xmlns:a16="http://schemas.microsoft.com/office/drawing/2014/main" id="{D7FC5546-B440-4470-A20B-E615A43BA9BC}"/>
            </a:ext>
          </a:extLst>
        </xdr:cNvPr>
        <xdr:cNvGrpSpPr>
          <a:grpSpLocks/>
        </xdr:cNvGrpSpPr>
      </xdr:nvGrpSpPr>
      <xdr:grpSpPr bwMode="auto">
        <a:xfrm>
          <a:off x="4695825" y="10029825"/>
          <a:ext cx="266700" cy="0"/>
          <a:chOff x="466" y="3952"/>
          <a:chExt cx="28" cy="16"/>
        </a:xfrm>
      </xdr:grpSpPr>
      <xdr:sp macro="" textlink="">
        <xdr:nvSpPr>
          <xdr:cNvPr id="4812348" name="Line 7394">
            <a:extLst>
              <a:ext uri="{FF2B5EF4-FFF2-40B4-BE49-F238E27FC236}">
                <a16:creationId xmlns:a16="http://schemas.microsoft.com/office/drawing/2014/main" id="{CC6A4366-D794-420A-B874-24E663347D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9" name="Line 7395">
            <a:extLst>
              <a:ext uri="{FF2B5EF4-FFF2-40B4-BE49-F238E27FC236}">
                <a16:creationId xmlns:a16="http://schemas.microsoft.com/office/drawing/2014/main" id="{D3D4B55F-400D-49EE-BA79-E9B61CB5B0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9" name="Group 7396">
          <a:extLst>
            <a:ext uri="{FF2B5EF4-FFF2-40B4-BE49-F238E27FC236}">
              <a16:creationId xmlns:a16="http://schemas.microsoft.com/office/drawing/2014/main" id="{0A8409AD-5611-43CC-91C1-4A5C6A697552}"/>
            </a:ext>
          </a:extLst>
        </xdr:cNvPr>
        <xdr:cNvGrpSpPr>
          <a:grpSpLocks/>
        </xdr:cNvGrpSpPr>
      </xdr:nvGrpSpPr>
      <xdr:grpSpPr bwMode="auto">
        <a:xfrm>
          <a:off x="4695825" y="10029825"/>
          <a:ext cx="266700" cy="0"/>
          <a:chOff x="466" y="3952"/>
          <a:chExt cx="28" cy="16"/>
        </a:xfrm>
      </xdr:grpSpPr>
      <xdr:sp macro="" textlink="">
        <xdr:nvSpPr>
          <xdr:cNvPr id="4812346" name="Line 7397">
            <a:extLst>
              <a:ext uri="{FF2B5EF4-FFF2-40B4-BE49-F238E27FC236}">
                <a16:creationId xmlns:a16="http://schemas.microsoft.com/office/drawing/2014/main" id="{1528BB52-D6FE-46F5-BFD8-1E33D6E3B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7" name="Line 7398">
            <a:extLst>
              <a:ext uri="{FF2B5EF4-FFF2-40B4-BE49-F238E27FC236}">
                <a16:creationId xmlns:a16="http://schemas.microsoft.com/office/drawing/2014/main" id="{4D1EFD85-4D61-4A38-80D6-3A833B3D4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0" name="Group 7399">
          <a:extLst>
            <a:ext uri="{FF2B5EF4-FFF2-40B4-BE49-F238E27FC236}">
              <a16:creationId xmlns:a16="http://schemas.microsoft.com/office/drawing/2014/main" id="{193469F5-F785-4554-A623-9ADD1CAFC53D}"/>
            </a:ext>
          </a:extLst>
        </xdr:cNvPr>
        <xdr:cNvGrpSpPr>
          <a:grpSpLocks/>
        </xdr:cNvGrpSpPr>
      </xdr:nvGrpSpPr>
      <xdr:grpSpPr bwMode="auto">
        <a:xfrm>
          <a:off x="4695825" y="10029825"/>
          <a:ext cx="266700" cy="0"/>
          <a:chOff x="466" y="3952"/>
          <a:chExt cx="28" cy="16"/>
        </a:xfrm>
      </xdr:grpSpPr>
      <xdr:sp macro="" textlink="">
        <xdr:nvSpPr>
          <xdr:cNvPr id="4812344" name="Line 7400">
            <a:extLst>
              <a:ext uri="{FF2B5EF4-FFF2-40B4-BE49-F238E27FC236}">
                <a16:creationId xmlns:a16="http://schemas.microsoft.com/office/drawing/2014/main" id="{DCDE45DE-6B5A-4E26-BE8C-3A02FDAE98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5" name="Line 7401">
            <a:extLst>
              <a:ext uri="{FF2B5EF4-FFF2-40B4-BE49-F238E27FC236}">
                <a16:creationId xmlns:a16="http://schemas.microsoft.com/office/drawing/2014/main" id="{5A8239A9-F512-4720-813C-29BC335643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1" name="Group 7402">
          <a:extLst>
            <a:ext uri="{FF2B5EF4-FFF2-40B4-BE49-F238E27FC236}">
              <a16:creationId xmlns:a16="http://schemas.microsoft.com/office/drawing/2014/main" id="{1B915B9E-8FDB-4BA3-B49D-093DBB919141}"/>
            </a:ext>
          </a:extLst>
        </xdr:cNvPr>
        <xdr:cNvGrpSpPr>
          <a:grpSpLocks/>
        </xdr:cNvGrpSpPr>
      </xdr:nvGrpSpPr>
      <xdr:grpSpPr bwMode="auto">
        <a:xfrm>
          <a:off x="4695825" y="10029825"/>
          <a:ext cx="266700" cy="0"/>
          <a:chOff x="466" y="3952"/>
          <a:chExt cx="28" cy="16"/>
        </a:xfrm>
      </xdr:grpSpPr>
      <xdr:sp macro="" textlink="">
        <xdr:nvSpPr>
          <xdr:cNvPr id="4812342" name="Line 7403">
            <a:extLst>
              <a:ext uri="{FF2B5EF4-FFF2-40B4-BE49-F238E27FC236}">
                <a16:creationId xmlns:a16="http://schemas.microsoft.com/office/drawing/2014/main" id="{0EFE4E2D-807C-4C55-A610-85FEF0D07C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3" name="Line 7404">
            <a:extLst>
              <a:ext uri="{FF2B5EF4-FFF2-40B4-BE49-F238E27FC236}">
                <a16:creationId xmlns:a16="http://schemas.microsoft.com/office/drawing/2014/main" id="{8E86AC77-E52F-4072-BF8A-29B01CF13C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2" name="Group 7405">
          <a:extLst>
            <a:ext uri="{FF2B5EF4-FFF2-40B4-BE49-F238E27FC236}">
              <a16:creationId xmlns:a16="http://schemas.microsoft.com/office/drawing/2014/main" id="{6969EE37-94F0-4CB0-9B68-5011EC6A6D9F}"/>
            </a:ext>
          </a:extLst>
        </xdr:cNvPr>
        <xdr:cNvGrpSpPr>
          <a:grpSpLocks/>
        </xdr:cNvGrpSpPr>
      </xdr:nvGrpSpPr>
      <xdr:grpSpPr bwMode="auto">
        <a:xfrm>
          <a:off x="4695825" y="10029825"/>
          <a:ext cx="266700" cy="0"/>
          <a:chOff x="466" y="3952"/>
          <a:chExt cx="28" cy="16"/>
        </a:xfrm>
      </xdr:grpSpPr>
      <xdr:sp macro="" textlink="">
        <xdr:nvSpPr>
          <xdr:cNvPr id="4812340" name="Line 7406">
            <a:extLst>
              <a:ext uri="{FF2B5EF4-FFF2-40B4-BE49-F238E27FC236}">
                <a16:creationId xmlns:a16="http://schemas.microsoft.com/office/drawing/2014/main" id="{E530736D-B6E8-4E16-92B9-04B60E91B4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1" name="Line 7407">
            <a:extLst>
              <a:ext uri="{FF2B5EF4-FFF2-40B4-BE49-F238E27FC236}">
                <a16:creationId xmlns:a16="http://schemas.microsoft.com/office/drawing/2014/main" id="{8EB063F2-1C5E-4F34-9AF8-FD406B5072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13" name="Group 7408">
          <a:extLst>
            <a:ext uri="{FF2B5EF4-FFF2-40B4-BE49-F238E27FC236}">
              <a16:creationId xmlns:a16="http://schemas.microsoft.com/office/drawing/2014/main" id="{29387251-A956-4E76-8FC6-9F0BEC76CB34}"/>
            </a:ext>
          </a:extLst>
        </xdr:cNvPr>
        <xdr:cNvGrpSpPr>
          <a:grpSpLocks/>
        </xdr:cNvGrpSpPr>
      </xdr:nvGrpSpPr>
      <xdr:grpSpPr bwMode="auto">
        <a:xfrm>
          <a:off x="4114800" y="10029825"/>
          <a:ext cx="228600" cy="0"/>
          <a:chOff x="466" y="3952"/>
          <a:chExt cx="28" cy="16"/>
        </a:xfrm>
      </xdr:grpSpPr>
      <xdr:sp macro="" textlink="">
        <xdr:nvSpPr>
          <xdr:cNvPr id="4812338" name="Line 7409">
            <a:extLst>
              <a:ext uri="{FF2B5EF4-FFF2-40B4-BE49-F238E27FC236}">
                <a16:creationId xmlns:a16="http://schemas.microsoft.com/office/drawing/2014/main" id="{B9900797-459A-4FE3-AC11-848BD1B316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9" name="Line 7410">
            <a:extLst>
              <a:ext uri="{FF2B5EF4-FFF2-40B4-BE49-F238E27FC236}">
                <a16:creationId xmlns:a16="http://schemas.microsoft.com/office/drawing/2014/main" id="{59EBF7EA-CEB7-43AE-9DE6-22252BBEE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4" name="Group 7414">
          <a:extLst>
            <a:ext uri="{FF2B5EF4-FFF2-40B4-BE49-F238E27FC236}">
              <a16:creationId xmlns:a16="http://schemas.microsoft.com/office/drawing/2014/main" id="{FF251C9F-165E-4F3E-A081-B538A274AF11}"/>
            </a:ext>
          </a:extLst>
        </xdr:cNvPr>
        <xdr:cNvGrpSpPr>
          <a:grpSpLocks/>
        </xdr:cNvGrpSpPr>
      </xdr:nvGrpSpPr>
      <xdr:grpSpPr bwMode="auto">
        <a:xfrm>
          <a:off x="4695825" y="10029825"/>
          <a:ext cx="266700" cy="0"/>
          <a:chOff x="466" y="3952"/>
          <a:chExt cx="28" cy="16"/>
        </a:xfrm>
      </xdr:grpSpPr>
      <xdr:sp macro="" textlink="">
        <xdr:nvSpPr>
          <xdr:cNvPr id="4812336" name="Line 7415">
            <a:extLst>
              <a:ext uri="{FF2B5EF4-FFF2-40B4-BE49-F238E27FC236}">
                <a16:creationId xmlns:a16="http://schemas.microsoft.com/office/drawing/2014/main" id="{FBAC7669-6D42-4CB2-ADD9-0C14CE67E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7" name="Line 7416">
            <a:extLst>
              <a:ext uri="{FF2B5EF4-FFF2-40B4-BE49-F238E27FC236}">
                <a16:creationId xmlns:a16="http://schemas.microsoft.com/office/drawing/2014/main" id="{E639E8AB-EB94-4CF0-83B1-5F259E7A8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5" name="Group 7417">
          <a:extLst>
            <a:ext uri="{FF2B5EF4-FFF2-40B4-BE49-F238E27FC236}">
              <a16:creationId xmlns:a16="http://schemas.microsoft.com/office/drawing/2014/main" id="{B7E22694-987E-4958-BBF3-07E9EE048814}"/>
            </a:ext>
          </a:extLst>
        </xdr:cNvPr>
        <xdr:cNvGrpSpPr>
          <a:grpSpLocks/>
        </xdr:cNvGrpSpPr>
      </xdr:nvGrpSpPr>
      <xdr:grpSpPr bwMode="auto">
        <a:xfrm>
          <a:off x="4695825" y="10029825"/>
          <a:ext cx="266700" cy="0"/>
          <a:chOff x="466" y="3952"/>
          <a:chExt cx="28" cy="16"/>
        </a:xfrm>
      </xdr:grpSpPr>
      <xdr:sp macro="" textlink="">
        <xdr:nvSpPr>
          <xdr:cNvPr id="4812334" name="Line 7418">
            <a:extLst>
              <a:ext uri="{FF2B5EF4-FFF2-40B4-BE49-F238E27FC236}">
                <a16:creationId xmlns:a16="http://schemas.microsoft.com/office/drawing/2014/main" id="{7E9B74F7-4B2F-4EED-BB9B-F285183EE3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5" name="Line 7419">
            <a:extLst>
              <a:ext uri="{FF2B5EF4-FFF2-40B4-BE49-F238E27FC236}">
                <a16:creationId xmlns:a16="http://schemas.microsoft.com/office/drawing/2014/main" id="{E0A44636-A31C-4834-9E3F-7BEA2FF6C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316" name="Group 7420">
          <a:extLst>
            <a:ext uri="{FF2B5EF4-FFF2-40B4-BE49-F238E27FC236}">
              <a16:creationId xmlns:a16="http://schemas.microsoft.com/office/drawing/2014/main" id="{33F411AD-50A5-4331-A1E6-44F95239565C}"/>
            </a:ext>
          </a:extLst>
        </xdr:cNvPr>
        <xdr:cNvGrpSpPr>
          <a:grpSpLocks/>
        </xdr:cNvGrpSpPr>
      </xdr:nvGrpSpPr>
      <xdr:grpSpPr bwMode="auto">
        <a:xfrm>
          <a:off x="5476875" y="10029825"/>
          <a:ext cx="228600" cy="0"/>
          <a:chOff x="466" y="3952"/>
          <a:chExt cx="28" cy="16"/>
        </a:xfrm>
      </xdr:grpSpPr>
      <xdr:sp macro="" textlink="">
        <xdr:nvSpPr>
          <xdr:cNvPr id="4812332" name="Line 7421">
            <a:extLst>
              <a:ext uri="{FF2B5EF4-FFF2-40B4-BE49-F238E27FC236}">
                <a16:creationId xmlns:a16="http://schemas.microsoft.com/office/drawing/2014/main" id="{7A7B0156-EDBA-4E9F-92EF-ECD42EE04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3" name="Line 7422">
            <a:extLst>
              <a:ext uri="{FF2B5EF4-FFF2-40B4-BE49-F238E27FC236}">
                <a16:creationId xmlns:a16="http://schemas.microsoft.com/office/drawing/2014/main" id="{1BF46462-6552-4304-9A17-DE7F15DF6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7" name="Group 7423">
          <a:extLst>
            <a:ext uri="{FF2B5EF4-FFF2-40B4-BE49-F238E27FC236}">
              <a16:creationId xmlns:a16="http://schemas.microsoft.com/office/drawing/2014/main" id="{A00B15A9-99E8-4027-B3D0-57FBAFF5C05C}"/>
            </a:ext>
          </a:extLst>
        </xdr:cNvPr>
        <xdr:cNvGrpSpPr>
          <a:grpSpLocks/>
        </xdr:cNvGrpSpPr>
      </xdr:nvGrpSpPr>
      <xdr:grpSpPr bwMode="auto">
        <a:xfrm>
          <a:off x="4695825" y="10029825"/>
          <a:ext cx="266700" cy="0"/>
          <a:chOff x="466" y="3952"/>
          <a:chExt cx="28" cy="16"/>
        </a:xfrm>
      </xdr:grpSpPr>
      <xdr:sp macro="" textlink="">
        <xdr:nvSpPr>
          <xdr:cNvPr id="4812330" name="Line 7424">
            <a:extLst>
              <a:ext uri="{FF2B5EF4-FFF2-40B4-BE49-F238E27FC236}">
                <a16:creationId xmlns:a16="http://schemas.microsoft.com/office/drawing/2014/main" id="{3170781B-47EF-479C-B2CE-EBEB5581F5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1" name="Line 7425">
            <a:extLst>
              <a:ext uri="{FF2B5EF4-FFF2-40B4-BE49-F238E27FC236}">
                <a16:creationId xmlns:a16="http://schemas.microsoft.com/office/drawing/2014/main" id="{A98D9DCD-9413-4865-AA1B-E91B267B0E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8" name="Group 7426">
          <a:extLst>
            <a:ext uri="{FF2B5EF4-FFF2-40B4-BE49-F238E27FC236}">
              <a16:creationId xmlns:a16="http://schemas.microsoft.com/office/drawing/2014/main" id="{F5A9A150-135B-4DB1-BF41-2D0A03A4132D}"/>
            </a:ext>
          </a:extLst>
        </xdr:cNvPr>
        <xdr:cNvGrpSpPr>
          <a:grpSpLocks/>
        </xdr:cNvGrpSpPr>
      </xdr:nvGrpSpPr>
      <xdr:grpSpPr bwMode="auto">
        <a:xfrm>
          <a:off x="4695825" y="10029825"/>
          <a:ext cx="266700" cy="0"/>
          <a:chOff x="466" y="3952"/>
          <a:chExt cx="28" cy="16"/>
        </a:xfrm>
      </xdr:grpSpPr>
      <xdr:sp macro="" textlink="">
        <xdr:nvSpPr>
          <xdr:cNvPr id="4812328" name="Line 7427">
            <a:extLst>
              <a:ext uri="{FF2B5EF4-FFF2-40B4-BE49-F238E27FC236}">
                <a16:creationId xmlns:a16="http://schemas.microsoft.com/office/drawing/2014/main" id="{A400A1AD-0D20-4C63-B34E-99F4E6628B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9" name="Line 7428">
            <a:extLst>
              <a:ext uri="{FF2B5EF4-FFF2-40B4-BE49-F238E27FC236}">
                <a16:creationId xmlns:a16="http://schemas.microsoft.com/office/drawing/2014/main" id="{00DEED84-07E9-4B86-A1C1-E997FC5AE1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9" name="Group 7429">
          <a:extLst>
            <a:ext uri="{FF2B5EF4-FFF2-40B4-BE49-F238E27FC236}">
              <a16:creationId xmlns:a16="http://schemas.microsoft.com/office/drawing/2014/main" id="{D890BFB5-7989-4542-8448-C618764D2AFE}"/>
            </a:ext>
          </a:extLst>
        </xdr:cNvPr>
        <xdr:cNvGrpSpPr>
          <a:grpSpLocks/>
        </xdr:cNvGrpSpPr>
      </xdr:nvGrpSpPr>
      <xdr:grpSpPr bwMode="auto">
        <a:xfrm>
          <a:off x="4695825" y="10029825"/>
          <a:ext cx="266700" cy="0"/>
          <a:chOff x="466" y="3952"/>
          <a:chExt cx="28" cy="16"/>
        </a:xfrm>
      </xdr:grpSpPr>
      <xdr:sp macro="" textlink="">
        <xdr:nvSpPr>
          <xdr:cNvPr id="4812326" name="Line 7430">
            <a:extLst>
              <a:ext uri="{FF2B5EF4-FFF2-40B4-BE49-F238E27FC236}">
                <a16:creationId xmlns:a16="http://schemas.microsoft.com/office/drawing/2014/main" id="{476ECB16-C800-407F-B2D5-C9BAFD60A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7" name="Line 7431">
            <a:extLst>
              <a:ext uri="{FF2B5EF4-FFF2-40B4-BE49-F238E27FC236}">
                <a16:creationId xmlns:a16="http://schemas.microsoft.com/office/drawing/2014/main" id="{6C499525-75C2-42AB-8224-11187AF837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20" name="Group 7432">
          <a:extLst>
            <a:ext uri="{FF2B5EF4-FFF2-40B4-BE49-F238E27FC236}">
              <a16:creationId xmlns:a16="http://schemas.microsoft.com/office/drawing/2014/main" id="{D4FF3F0B-16E8-4547-8A3B-0BD4D7726A4D}"/>
            </a:ext>
          </a:extLst>
        </xdr:cNvPr>
        <xdr:cNvGrpSpPr>
          <a:grpSpLocks/>
        </xdr:cNvGrpSpPr>
      </xdr:nvGrpSpPr>
      <xdr:grpSpPr bwMode="auto">
        <a:xfrm>
          <a:off x="4695825" y="10029825"/>
          <a:ext cx="266700" cy="0"/>
          <a:chOff x="466" y="3952"/>
          <a:chExt cx="28" cy="16"/>
        </a:xfrm>
      </xdr:grpSpPr>
      <xdr:sp macro="" textlink="">
        <xdr:nvSpPr>
          <xdr:cNvPr id="4812324" name="Line 7433">
            <a:extLst>
              <a:ext uri="{FF2B5EF4-FFF2-40B4-BE49-F238E27FC236}">
                <a16:creationId xmlns:a16="http://schemas.microsoft.com/office/drawing/2014/main" id="{F7A025EF-4EC2-4313-A87A-38F9987312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5" name="Line 7434">
            <a:extLst>
              <a:ext uri="{FF2B5EF4-FFF2-40B4-BE49-F238E27FC236}">
                <a16:creationId xmlns:a16="http://schemas.microsoft.com/office/drawing/2014/main" id="{3DCAB3B4-8C57-444B-A59D-D211B8D307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321" name="Group 7435">
          <a:extLst>
            <a:ext uri="{FF2B5EF4-FFF2-40B4-BE49-F238E27FC236}">
              <a16:creationId xmlns:a16="http://schemas.microsoft.com/office/drawing/2014/main" id="{9AC0C34F-DAFF-4F16-BA0A-93FAA5854C1C}"/>
            </a:ext>
          </a:extLst>
        </xdr:cNvPr>
        <xdr:cNvGrpSpPr>
          <a:grpSpLocks/>
        </xdr:cNvGrpSpPr>
      </xdr:nvGrpSpPr>
      <xdr:grpSpPr bwMode="auto">
        <a:xfrm>
          <a:off x="4572000" y="10029825"/>
          <a:ext cx="228600" cy="0"/>
          <a:chOff x="466" y="3952"/>
          <a:chExt cx="28" cy="16"/>
        </a:xfrm>
      </xdr:grpSpPr>
      <xdr:sp macro="" textlink="">
        <xdr:nvSpPr>
          <xdr:cNvPr id="4812322" name="Line 7436">
            <a:extLst>
              <a:ext uri="{FF2B5EF4-FFF2-40B4-BE49-F238E27FC236}">
                <a16:creationId xmlns:a16="http://schemas.microsoft.com/office/drawing/2014/main" id="{BC59EBC8-F8BD-49FB-BB67-781CBF3AE6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3" name="Line 7437">
            <a:extLst>
              <a:ext uri="{FF2B5EF4-FFF2-40B4-BE49-F238E27FC236}">
                <a16:creationId xmlns:a16="http://schemas.microsoft.com/office/drawing/2014/main" id="{2CC4CD3E-E947-48FE-8CDC-D3A03958A3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00376" name="Group 4">
          <a:hlinkClick xmlns:r="http://schemas.openxmlformats.org/officeDocument/2006/relationships" r:id="rId1" tooltip="Click for Bid Form"/>
          <a:extLst>
            <a:ext uri="{FF2B5EF4-FFF2-40B4-BE49-F238E27FC236}">
              <a16:creationId xmlns:a16="http://schemas.microsoft.com/office/drawing/2014/main" id="{57E21E3F-7C04-4A9A-87DC-68AEB1CF7863}"/>
            </a:ext>
          </a:extLst>
        </xdr:cNvPr>
        <xdr:cNvGrpSpPr>
          <a:grpSpLocks/>
        </xdr:cNvGrpSpPr>
      </xdr:nvGrpSpPr>
      <xdr:grpSpPr bwMode="auto">
        <a:xfrm>
          <a:off x="8562975" y="19050"/>
          <a:ext cx="0" cy="942975"/>
          <a:chOff x="784" y="2"/>
          <a:chExt cx="116" cy="73"/>
        </a:xfrm>
      </xdr:grpSpPr>
      <xdr:sp macro="" textlink="">
        <xdr:nvSpPr>
          <xdr:cNvPr id="4700377" name="AutoShape 2">
            <a:extLst>
              <a:ext uri="{FF2B5EF4-FFF2-40B4-BE49-F238E27FC236}">
                <a16:creationId xmlns:a16="http://schemas.microsoft.com/office/drawing/2014/main" id="{6EDD362C-CF48-4A1D-B5CF-0EA8E1F488EB}"/>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8B05ED3-F8F7-4101-BA06-8A28FAE08209}"/>
              </a:ext>
            </a:extLst>
          </xdr:cNvPr>
          <xdr:cNvSpPr txBox="1">
            <a:spLocks noChangeArrowheads="1"/>
          </xdr:cNvSpPr>
        </xdr:nvSpPr>
        <xdr:spPr bwMode="auto">
          <a:xfrm>
            <a:off x="856297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82D93FAB-39A0-44EE-B690-F152C31DF0B3}"/>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210390</xdr:colOff>
      <xdr:row>2</xdr:row>
      <xdr:rowOff>88613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C0544D5C-F345-4ADE-A799-6AD43FFAEB6F}"/>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87630</xdr:colOff>
      <xdr:row>1</xdr:row>
      <xdr:rowOff>19050</xdr:rowOff>
    </xdr:from>
    <xdr:to>
      <xdr:col>7</xdr:col>
      <xdr:colOff>371604</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A2AAF9E1-4036-49AC-AEF5-042BE72E6B2A}"/>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04472" name="Group 10">
          <a:hlinkClick xmlns:r="http://schemas.openxmlformats.org/officeDocument/2006/relationships" r:id="rId1" tooltip="Back to Cover Page"/>
          <a:extLst>
            <a:ext uri="{FF2B5EF4-FFF2-40B4-BE49-F238E27FC236}">
              <a16:creationId xmlns:a16="http://schemas.microsoft.com/office/drawing/2014/main" id="{218E0125-00AB-458D-BA33-DB12BC0B7E8D}"/>
            </a:ext>
          </a:extLst>
        </xdr:cNvPr>
        <xdr:cNvGrpSpPr>
          <a:grpSpLocks/>
        </xdr:cNvGrpSpPr>
      </xdr:nvGrpSpPr>
      <xdr:grpSpPr bwMode="auto">
        <a:xfrm>
          <a:off x="6480810" y="104775"/>
          <a:ext cx="1002030" cy="664845"/>
          <a:chOff x="744" y="11"/>
          <a:chExt cx="113" cy="74"/>
        </a:xfrm>
      </xdr:grpSpPr>
      <xdr:sp macro="" textlink="">
        <xdr:nvSpPr>
          <xdr:cNvPr id="4704473" name="AutoShape 7">
            <a:extLst>
              <a:ext uri="{FF2B5EF4-FFF2-40B4-BE49-F238E27FC236}">
                <a16:creationId xmlns:a16="http://schemas.microsoft.com/office/drawing/2014/main" id="{60942043-A23B-4CDA-9B36-1DA8DB31F714}"/>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B0F4D0A2-0B91-49BB-B65F-9C8373F96888}"/>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2C6EFA8-38CF-4375-9864-C62613F2952A}" protected="1">
  <header guid="{D2C6EFA8-38CF-4375-9864-C62613F2952A}" dateTime="2022-01-03T18:17:12"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2C6EFA8-38CF-4375-9864-C62613F2952A}" name="Adil Iqbal Khan {Adil Iqbal Khan}" id="-1368934958" dateTime="2022-01-03T18:17:1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4" sqref="B4"/>
    </sheetView>
  </sheetViews>
  <sheetFormatPr defaultRowHeight="14.4"/>
  <cols>
    <col min="1" max="1" width="18" customWidth="1"/>
    <col min="2" max="2" width="71.88671875" customWidth="1"/>
  </cols>
  <sheetData>
    <row r="1" spans="1:8" ht="51" customHeight="1">
      <c r="A1" s="284" t="s">
        <v>464</v>
      </c>
      <c r="B1" s="722" t="s">
        <v>582</v>
      </c>
      <c r="C1" s="723"/>
      <c r="D1" s="723"/>
      <c r="E1" s="723"/>
      <c r="F1" s="723"/>
      <c r="G1" s="723"/>
      <c r="H1" s="723"/>
    </row>
    <row r="2" spans="1:8">
      <c r="B2" s="511"/>
    </row>
    <row r="3" spans="1:8">
      <c r="A3" t="s">
        <v>307</v>
      </c>
      <c r="B3" s="719" t="s">
        <v>656</v>
      </c>
    </row>
    <row r="5" spans="1:8" ht="15.6">
      <c r="A5" t="s">
        <v>308</v>
      </c>
      <c r="B5" s="1283" t="s">
        <v>642</v>
      </c>
      <c r="C5" s="1284"/>
      <c r="D5" s="1284"/>
      <c r="E5" s="1284"/>
      <c r="F5" s="1284"/>
      <c r="G5" s="1284"/>
      <c r="H5" s="1284"/>
    </row>
    <row r="7" spans="1:8">
      <c r="B7" s="770" t="s">
        <v>564</v>
      </c>
    </row>
  </sheetData>
  <sheetProtection formatColumns="0" formatRows="0" selectLockedCells="1" selectUnlockedCells="1"/>
  <customSheetViews>
    <customSheetView guid="{49037B54-2990-41F2-A98D-615EDAEEEC02}" state="hidden">
      <selection activeCell="B4" sqref="B4"/>
      <pageMargins left="0.75" right="0.75" top="1" bottom="1" header="0.5" footer="0.5"/>
      <pageSetup orientation="portrait" r:id="rId1"/>
      <headerFooter alignWithMargins="0"/>
    </customSheetView>
    <customSheetView guid="{CFEC6F95-9BA1-4B66-9A1F-B02056890328}" state="hidden">
      <selection activeCell="B10" sqref="B10"/>
      <pageMargins left="0.75" right="0.75" top="1" bottom="1" header="0.5" footer="0.5"/>
      <pageSetup orientation="portrait" r:id="rId2"/>
      <headerFooter alignWithMargins="0"/>
    </customSheetView>
    <customSheetView guid="{12CD1B5E-A60A-4336-BE5B-8500E8354FE1}" state="hidden">
      <selection activeCell="A11" sqref="A11"/>
      <pageMargins left="0.75" right="0.75" top="1" bottom="1" header="0.5" footer="0.5"/>
      <pageSetup orientation="portrait" r:id="rId3"/>
      <headerFooter alignWithMargins="0"/>
    </customSheetView>
    <customSheetView guid="{E31EEC54-5F58-47EA-99FC-C1E22AF5375A}" state="hidden">
      <selection activeCell="B5" sqref="B5:H5"/>
      <pageMargins left="0.75" right="0.75" top="1" bottom="1" header="0.5" footer="0.5"/>
      <pageSetup orientation="portrait" r:id="rId4"/>
      <headerFooter alignWithMargins="0"/>
    </customSheetView>
    <customSheetView guid="{498493C3-769C-4143-9114-C68CD1D40B11}" state="hidden">
      <selection activeCell="B10" sqref="B10"/>
      <pageMargins left="0.75" right="0.75" top="1" bottom="1" header="0.5" footer="0.5"/>
      <pageSetup orientation="portrait" r:id="rId5"/>
      <headerFooter alignWithMargins="0"/>
    </customSheetView>
    <customSheetView guid="{B835C05C-B615-4DCB-982D-4519616B3CD8}" state="hidden">
      <selection activeCell="B11" sqref="B11"/>
      <pageMargins left="0.75" right="0.75" top="1" bottom="1" header="0.5" footer="0.5"/>
      <pageSetup orientation="portrait" r:id="rId6"/>
      <headerFooter alignWithMargins="0"/>
    </customSheetView>
    <customSheetView guid="{223BC0FC-814D-40F0-9795-CE82A16FF3A5}" state="hidden">
      <selection activeCell="B10" sqref="B10"/>
      <pageMargins left="0.75" right="0.75" top="1" bottom="1" header="0.5" footer="0.5"/>
      <pageSetup orientation="portrait" r:id="rId7"/>
      <headerFooter alignWithMargins="0"/>
    </customSheetView>
    <customSheetView guid="{D53177B2-31EC-4222-B97A-A37DCFD9E45B}" state="hidden">
      <selection activeCell="B1" sqref="B1:H1"/>
      <pageMargins left="0.75" right="0.75" top="1" bottom="1" header="0.5" footer="0.5"/>
      <pageSetup orientation="portrait" r:id="rId8"/>
      <headerFooter alignWithMargins="0"/>
    </customSheetView>
    <customSheetView guid="{B3CE7B10-A914-4559-A6DA-AED8C22AFD6D}" state="hidden">
      <selection activeCell="B7" sqref="B7"/>
      <pageMargins left="0.75" right="0.75" top="1" bottom="1" header="0.5" footer="0.5"/>
      <pageSetup orientation="portrait" r:id="rId9"/>
      <headerFooter alignWithMargins="0"/>
    </customSheetView>
    <customSheetView guid="{7487ED9F-BBED-4B2A-9631-22F1A430946B}" state="hidden">
      <selection activeCell="B2" sqref="B2"/>
      <pageMargins left="0.75" right="0.75" top="1" bottom="1" header="0.5" footer="0.5"/>
      <pageSetup orientation="portrait" r:id="rId10"/>
      <headerFooter alignWithMargins="0"/>
    </customSheetView>
    <customSheetView guid="{A7DBDDEF-9245-44C6-9EBF-032DB6E1C0A2}" state="hidden">
      <selection activeCell="B8" sqref="B8"/>
      <pageMargins left="0.75" right="0.75" top="1" bottom="1" header="0.5" footer="0.5"/>
      <pageSetup orientation="portrait" r:id="rId11"/>
      <headerFooter alignWithMargins="0"/>
    </customSheetView>
    <customSheetView guid="{E9F4E142-7D26-464D-BECA-4F3806DB1FE1}" state="hidden">
      <selection activeCell="B10" sqref="B10"/>
      <pageMargins left="0.75" right="0.75" top="1" bottom="1" header="0.5" footer="0.5"/>
      <pageSetup orientation="portrait" r:id="rId12"/>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B23AD343-29DA-4CE0-BD10-47BF44F3782F}" state="hidden">
      <selection activeCell="B10" sqref="B10"/>
      <pageMargins left="0.75" right="0.75" top="1" bottom="1" header="0.5" footer="0.5"/>
      <pageSetup orientation="portrait" r:id="rId14"/>
      <headerFooter alignWithMargins="0"/>
    </customSheetView>
    <customSheetView guid="{4AA1107B-A795-4744-B566-827168772C7A}" state="hidden">
      <selection activeCell="B2" sqref="B2"/>
      <pageMargins left="0.75" right="0.75" top="1" bottom="1" header="0.5" footer="0.5"/>
      <pageSetup orientation="portrait" r:id="rId15"/>
      <headerFooter alignWithMargins="0"/>
    </customSheetView>
    <customSheetView guid="{EE46BCD1-F715-4FA9-A5FC-1B125AD601E0}" state="hidden">
      <selection activeCell="B5" sqref="B5:H5"/>
      <pageMargins left="0.75" right="0.75" top="1" bottom="1" header="0.5" footer="0.5"/>
      <pageSetup orientation="portrait" r:id="rId16"/>
      <headerFooter alignWithMargins="0"/>
    </customSheetView>
    <customSheetView guid="{D0757F9E-DF41-4B40-A5E5-F4F8FDD8D61D}" state="hidden">
      <selection activeCell="B6" sqref="B6"/>
      <pageMargins left="0.75" right="0.75" top="1" bottom="1" header="0.5" footer="0.5"/>
      <pageSetup orientation="portrait" r:id="rId17"/>
      <headerFooter alignWithMargins="0"/>
    </customSheetView>
    <customSheetView guid="{E97134B6-5E8D-4951-8DA0-73D065532361}" state="hidden">
      <selection activeCell="B1" sqref="B1:H1"/>
      <pageMargins left="0.75" right="0.75" top="1" bottom="1" header="0.5" footer="0.5"/>
      <pageSetup orientation="portrait" r:id="rId18"/>
      <headerFooter alignWithMargins="0"/>
    </customSheetView>
    <customSheetView guid="{C431BC99-7569-44AB-83F6-AB73BDED3783}" state="hidden">
      <selection activeCell="B11" sqref="B11"/>
      <pageMargins left="0.75" right="0.75" top="1" bottom="1" header="0.5" footer="0.5"/>
      <pageSetup orientation="portrait" r:id="rId19"/>
      <headerFooter alignWithMargins="0"/>
    </customSheetView>
    <customSheetView guid="{0E784DF4-DCB0-4594-B697-9BB3E5A34D91}" state="hidden">
      <selection activeCell="B5" sqref="B5:H5"/>
      <pageMargins left="0.75" right="0.75" top="1" bottom="1" header="0.5" footer="0.5"/>
      <pageSetup orientation="portrait" r:id="rId20"/>
      <headerFooter alignWithMargins="0"/>
    </customSheetView>
    <customSheetView guid="{2B5B6511-F071-4C6C-8CE7-AD89764673F9}" state="hidden">
      <selection activeCell="A11" sqref="A11"/>
      <pageMargins left="0.75" right="0.75" top="1" bottom="1" header="0.5" footer="0.5"/>
      <pageSetup orientation="portrait" r:id="rId21"/>
      <headerFooter alignWithMargins="0"/>
    </customSheetView>
    <customSheetView guid="{0CBB237E-566A-47DD-AC4A-751DB126BC59}" state="hidden">
      <selection activeCell="B10" sqref="B10"/>
      <pageMargins left="0.75" right="0.75" top="1" bottom="1" header="0.5" footer="0.5"/>
      <pageSetup orientation="portrait" r:id="rId22"/>
      <headerFooter alignWithMargins="0"/>
    </customSheetView>
    <customSheetView guid="{CDC20CA8-7DDE-4DBF-8E42-246BAA1F0BF2}" state="hidden">
      <selection activeCell="B10" sqref="B10"/>
      <pageMargins left="0.75" right="0.75" top="1" bottom="1" header="0.5" footer="0.5"/>
      <pageSetup orientation="portrait" r:id="rId23"/>
      <headerFooter alignWithMargins="0"/>
    </customSheetView>
  </customSheetViews>
  <mergeCells count="1">
    <mergeCell ref="B5:H5"/>
  </mergeCells>
  <phoneticPr fontId="26"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85" zoomScaleNormal="100" zoomScaleSheetLayoutView="85" workbookViewId="0">
      <selection activeCell="G9" sqref="G9"/>
    </sheetView>
  </sheetViews>
  <sheetFormatPr defaultColWidth="8" defaultRowHeight="15.6"/>
  <cols>
    <col min="1" max="1" width="8.6640625" style="25" customWidth="1"/>
    <col min="2" max="2" width="11.109375" style="25" customWidth="1"/>
    <col min="3" max="4" width="38.6640625" style="25" customWidth="1"/>
    <col min="5" max="5" width="11.21875" style="25" customWidth="1"/>
    <col min="6" max="6" width="8.6640625" style="17" customWidth="1"/>
    <col min="7" max="9" width="8" style="17" customWidth="1"/>
    <col min="10" max="16384" width="8" style="18"/>
  </cols>
  <sheetData>
    <row r="1" spans="1:10" ht="30.75" customHeight="1">
      <c r="A1" s="981"/>
      <c r="B1" s="1307"/>
      <c r="C1" s="1308"/>
      <c r="D1" s="1308"/>
      <c r="E1" s="1309"/>
      <c r="F1" s="285"/>
      <c r="G1" s="1081"/>
    </row>
    <row r="2" spans="1:10" ht="78" customHeight="1">
      <c r="A2" s="1286" t="s">
        <v>309</v>
      </c>
      <c r="B2" s="1310" t="str">
        <f>Basic!B1</f>
        <v>NMMT Package CC-01: Supply, Erection, Commissioning and AMC of EV Chargers and upstream electrical infrastructure along with civil works for 20 nos. of EV Charging Stations for “Setting up of Electric Vehicles Charging Stations in Navi Mumbai under FAME India Scheme Phase-II”.</v>
      </c>
      <c r="C2" s="1311"/>
      <c r="D2" s="1311"/>
      <c r="E2" s="1312"/>
      <c r="F2" s="1289" t="s">
        <v>657</v>
      </c>
      <c r="G2" s="16"/>
    </row>
    <row r="3" spans="1:10" ht="23.25" customHeight="1">
      <c r="A3" s="1287"/>
      <c r="B3" s="1313" t="str">
        <f>Basic!B5</f>
        <v>Specification No: 5002002038/OTHERS/DOM/A00 - CC CS -1</v>
      </c>
      <c r="C3" s="1314"/>
      <c r="D3" s="1314"/>
      <c r="E3" s="1315"/>
      <c r="F3" s="1290"/>
      <c r="G3" s="16"/>
    </row>
    <row r="4" spans="1:10" ht="39.9" customHeight="1">
      <c r="A4" s="1287"/>
      <c r="B4" s="283">
        <v>1</v>
      </c>
      <c r="C4" s="1292" t="s">
        <v>546</v>
      </c>
      <c r="D4" s="1292"/>
      <c r="E4" s="1293"/>
      <c r="F4" s="1290"/>
      <c r="G4" s="982"/>
      <c r="H4" s="983" t="s">
        <v>465</v>
      </c>
    </row>
    <row r="5" spans="1:10" ht="30" customHeight="1">
      <c r="A5" s="1287"/>
      <c r="B5" s="283">
        <v>2</v>
      </c>
      <c r="C5" s="1292" t="s">
        <v>549</v>
      </c>
      <c r="D5" s="1292"/>
      <c r="E5" s="1293"/>
      <c r="F5" s="1290"/>
      <c r="G5" s="16"/>
    </row>
    <row r="6" spans="1:10" s="17" customFormat="1" ht="30" customHeight="1">
      <c r="A6" s="1287"/>
      <c r="B6" s="283">
        <v>3</v>
      </c>
      <c r="C6" s="1292" t="s">
        <v>267</v>
      </c>
      <c r="D6" s="1292"/>
      <c r="E6" s="1293"/>
      <c r="F6" s="1290"/>
      <c r="G6" s="16"/>
    </row>
    <row r="7" spans="1:10" ht="52.5" hidden="1" customHeight="1">
      <c r="A7" s="1287"/>
      <c r="B7" s="283">
        <v>4</v>
      </c>
      <c r="C7" s="1292" t="s">
        <v>448</v>
      </c>
      <c r="D7" s="1292"/>
      <c r="E7" s="1293"/>
      <c r="F7" s="1290"/>
      <c r="G7" s="16"/>
    </row>
    <row r="8" spans="1:10" ht="9.75" customHeight="1">
      <c r="A8" s="1287"/>
      <c r="B8" s="20"/>
      <c r="C8" s="19"/>
      <c r="D8" s="19"/>
      <c r="E8" s="21"/>
      <c r="F8" s="1290"/>
      <c r="G8" s="16"/>
    </row>
    <row r="9" spans="1:10" ht="23.25" customHeight="1">
      <c r="A9" s="1287"/>
      <c r="B9" s="1294"/>
      <c r="C9" s="1295"/>
      <c r="D9" s="1295"/>
      <c r="E9" s="1296"/>
      <c r="F9" s="1290"/>
      <c r="G9" s="16"/>
    </row>
    <row r="10" spans="1:10" ht="10.5" customHeight="1">
      <c r="A10" s="1287"/>
      <c r="B10" s="22"/>
      <c r="C10" s="23"/>
      <c r="D10" s="23"/>
      <c r="E10" s="24"/>
      <c r="F10" s="1290"/>
      <c r="G10" s="16"/>
    </row>
    <row r="11" spans="1:10" ht="24" customHeight="1">
      <c r="A11" s="1287"/>
      <c r="B11" s="1297"/>
      <c r="C11" s="1298"/>
      <c r="D11" s="1298"/>
      <c r="E11" s="1299"/>
      <c r="F11" s="1290"/>
    </row>
    <row r="12" spans="1:10" ht="15.9" customHeight="1">
      <c r="A12" s="1288"/>
      <c r="B12" s="1300"/>
      <c r="C12" s="1301"/>
      <c r="D12" s="1301"/>
      <c r="E12" s="1302"/>
      <c r="F12" s="1291"/>
      <c r="G12" s="16"/>
    </row>
    <row r="13" spans="1:10" ht="24" customHeight="1">
      <c r="A13" s="1285"/>
      <c r="B13" s="1300"/>
      <c r="C13" s="1301"/>
      <c r="D13" s="1301"/>
      <c r="E13" s="1302"/>
      <c r="F13" s="1306"/>
      <c r="G13" s="984"/>
      <c r="H13" s="984"/>
      <c r="I13" s="984"/>
      <c r="J13" s="984"/>
    </row>
    <row r="14" spans="1:10" ht="15.9" customHeight="1">
      <c r="A14" s="1285"/>
      <c r="B14" s="1303"/>
      <c r="C14" s="1304"/>
      <c r="D14" s="1304"/>
      <c r="E14" s="1305"/>
      <c r="F14" s="1306"/>
      <c r="G14" s="984"/>
      <c r="H14" s="984"/>
      <c r="I14" s="984"/>
      <c r="J14" s="984"/>
    </row>
    <row r="15" spans="1:10">
      <c r="B15" s="26"/>
      <c r="C15" s="26"/>
      <c r="D15" s="26"/>
      <c r="E15" s="26"/>
    </row>
    <row r="16" spans="1:10">
      <c r="B16" s="19"/>
      <c r="C16" s="19"/>
      <c r="D16" s="19"/>
      <c r="E16" s="19"/>
    </row>
  </sheetData>
  <sheetProtection password="CC6F" sheet="1" formatColumns="0" formatRows="0" selectLockedCells="1"/>
  <customSheetViews>
    <customSheetView guid="{49037B54-2990-41F2-A98D-615EDAEEEC02}" scale="85" showPageBreaks="1" showGridLines="0" fitToPage="1" printArea="1" hiddenRows="1" view="pageBreakPreview">
      <selection activeCell="G9" sqref="G9"/>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FEC6F95-9BA1-4B66-9A1F-B02056890328}"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2CD1B5E-A60A-4336-BE5B-8500E8354FE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E31EEC54-5F58-47EA-99FC-C1E22AF5375A}"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J3" sqref="J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E784DF4-DCB0-4594-B697-9BB3E5A34D91}" showPageBreaks="1" showGridLines="0" fitToPage="1" printArea="1" hiddenRows="1" view="pageBreakPreview">
      <selection activeCell="C6" sqref="C6:E6"/>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2B5B6511-F071-4C6C-8CE7-AD89764673F9}" scale="145" showPageBreaks="1" showGridLines="0" fitToPage="1" printArea="1" hiddenRows="1" view="pageBreakPreview">
      <selection activeCell="G11" sqref="G11"/>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CBB237E-566A-47DD-AC4A-751DB126BC59}" scale="120" showPageBreaks="1" showGridLines="0" fitToPage="1" printArea="1" hiddenRows="1" view="pageBreakPreview">
      <selection activeCell="H6" sqref="H6"/>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CDC20CA8-7DDE-4DBF-8E42-246BAA1F0BF2}"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3">
    <mergeCell ref="B1:E1"/>
    <mergeCell ref="C4:E4"/>
    <mergeCell ref="C5:E5"/>
    <mergeCell ref="B2:E2"/>
    <mergeCell ref="B3:E3"/>
    <mergeCell ref="A13:A14"/>
    <mergeCell ref="A2:A12"/>
    <mergeCell ref="F2:F12"/>
    <mergeCell ref="C6:E6"/>
    <mergeCell ref="B9:E9"/>
    <mergeCell ref="B11:E14"/>
    <mergeCell ref="C7:E7"/>
    <mergeCell ref="F13:F14"/>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3" sqref="C23"/>
    </sheetView>
  </sheetViews>
  <sheetFormatPr defaultColWidth="9" defaultRowHeight="15.6"/>
  <cols>
    <col min="1" max="2" width="9" style="286"/>
    <col min="3" max="3" width="72.6640625" style="286" customWidth="1"/>
    <col min="4" max="4" width="66.109375" style="286" customWidth="1"/>
    <col min="5" max="16384" width="9" style="299"/>
  </cols>
  <sheetData>
    <row r="1" spans="1:11" ht="45" customHeight="1">
      <c r="A1" s="1316" t="s">
        <v>561</v>
      </c>
      <c r="B1" s="1316"/>
      <c r="C1" s="1316"/>
      <c r="D1" s="978"/>
      <c r="E1" s="979"/>
      <c r="F1" s="979"/>
      <c r="G1" s="979"/>
      <c r="H1" s="979"/>
      <c r="I1" s="979"/>
      <c r="J1" s="979"/>
      <c r="K1" s="979"/>
    </row>
    <row r="2" spans="1:11" ht="18" customHeight="1">
      <c r="C2" s="287"/>
      <c r="D2" s="288"/>
      <c r="E2" s="289"/>
      <c r="F2" s="289"/>
      <c r="G2" s="289"/>
      <c r="H2" s="289"/>
      <c r="I2" s="289"/>
      <c r="J2" s="289"/>
      <c r="K2" s="289"/>
    </row>
    <row r="3" spans="1:11" ht="18" customHeight="1">
      <c r="A3" s="980" t="s">
        <v>336</v>
      </c>
      <c r="B3" s="287" t="s">
        <v>311</v>
      </c>
      <c r="C3" s="287"/>
      <c r="D3" s="290"/>
      <c r="E3" s="291"/>
      <c r="F3" s="291"/>
      <c r="G3" s="291"/>
      <c r="H3" s="291"/>
      <c r="I3" s="291"/>
      <c r="J3" s="291"/>
      <c r="K3" s="291"/>
    </row>
    <row r="4" spans="1:11" ht="18" customHeight="1">
      <c r="B4" s="292" t="s">
        <v>367</v>
      </c>
      <c r="C4" s="293" t="s">
        <v>324</v>
      </c>
      <c r="D4" s="290"/>
      <c r="E4" s="291"/>
      <c r="F4" s="291"/>
      <c r="G4" s="291"/>
      <c r="H4" s="291"/>
      <c r="I4" s="291"/>
      <c r="J4" s="291"/>
      <c r="K4" s="291"/>
    </row>
    <row r="5" spans="1:11" ht="38.1" customHeight="1">
      <c r="B5" s="292" t="s">
        <v>370</v>
      </c>
      <c r="C5" s="293" t="s">
        <v>438</v>
      </c>
      <c r="D5" s="290"/>
      <c r="E5" s="291"/>
      <c r="F5" s="291"/>
      <c r="G5" s="291"/>
      <c r="H5" s="291"/>
      <c r="I5" s="291"/>
      <c r="J5" s="291"/>
      <c r="K5" s="291"/>
    </row>
    <row r="6" spans="1:11" ht="18" customHeight="1">
      <c r="B6" s="292" t="s">
        <v>422</v>
      </c>
      <c r="C6" s="293" t="s">
        <v>137</v>
      </c>
      <c r="D6" s="290"/>
      <c r="E6" s="291"/>
      <c r="F6" s="291"/>
      <c r="G6" s="291"/>
      <c r="H6" s="291"/>
      <c r="I6" s="291"/>
      <c r="J6" s="291"/>
      <c r="K6" s="291"/>
    </row>
    <row r="7" spans="1:11" ht="18" customHeight="1">
      <c r="B7" s="292" t="s">
        <v>423</v>
      </c>
      <c r="C7" s="293" t="s">
        <v>439</v>
      </c>
      <c r="D7" s="290"/>
      <c r="E7" s="291"/>
      <c r="F7" s="291"/>
      <c r="G7" s="291"/>
      <c r="H7" s="291"/>
      <c r="I7" s="291"/>
      <c r="J7" s="291"/>
      <c r="K7" s="291"/>
    </row>
    <row r="8" spans="1:11" ht="18" customHeight="1">
      <c r="B8" s="292" t="s">
        <v>440</v>
      </c>
      <c r="C8" s="293" t="s">
        <v>441</v>
      </c>
      <c r="D8" s="290"/>
      <c r="E8" s="291"/>
      <c r="F8" s="291"/>
      <c r="G8" s="291"/>
      <c r="H8" s="291"/>
      <c r="I8" s="291"/>
      <c r="J8" s="291"/>
      <c r="K8" s="291"/>
    </row>
    <row r="9" spans="1:11" ht="18" customHeight="1">
      <c r="B9" s="292" t="s">
        <v>442</v>
      </c>
      <c r="C9" s="293" t="s">
        <v>443</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980" t="s">
        <v>337</v>
      </c>
      <c r="B11" s="287" t="s">
        <v>312</v>
      </c>
      <c r="C11" s="287"/>
      <c r="D11" s="290"/>
      <c r="E11" s="291"/>
      <c r="F11" s="291"/>
      <c r="G11" s="291"/>
      <c r="H11" s="291"/>
      <c r="I11" s="291"/>
      <c r="J11" s="291"/>
      <c r="K11" s="291"/>
    </row>
    <row r="12" spans="1:11" ht="18" customHeight="1">
      <c r="B12" s="1317" t="s">
        <v>313</v>
      </c>
      <c r="C12" s="1317"/>
      <c r="D12" s="295"/>
      <c r="E12" s="291"/>
      <c r="F12" s="291"/>
      <c r="G12" s="291"/>
      <c r="H12" s="291"/>
      <c r="I12" s="291"/>
      <c r="J12" s="291"/>
      <c r="K12" s="291"/>
    </row>
    <row r="13" spans="1:11" ht="18" customHeight="1">
      <c r="B13" s="296"/>
      <c r="C13" s="293" t="s">
        <v>314</v>
      </c>
      <c r="D13" s="290"/>
      <c r="E13" s="291"/>
      <c r="F13" s="291"/>
      <c r="G13" s="291"/>
      <c r="H13" s="291"/>
      <c r="I13" s="291"/>
      <c r="J13" s="291"/>
      <c r="K13" s="291"/>
    </row>
    <row r="14" spans="1:11" ht="18" customHeight="1">
      <c r="B14" s="1317" t="s">
        <v>315</v>
      </c>
      <c r="C14" s="1317"/>
      <c r="D14" s="295"/>
      <c r="E14" s="291"/>
      <c r="F14" s="291"/>
      <c r="G14" s="291"/>
      <c r="H14" s="291"/>
      <c r="I14" s="291"/>
      <c r="J14" s="291"/>
      <c r="K14" s="291"/>
    </row>
    <row r="15" spans="1:11" ht="24" customHeight="1">
      <c r="B15" s="297" t="s">
        <v>325</v>
      </c>
      <c r="C15" s="293" t="s">
        <v>554</v>
      </c>
      <c r="D15" s="290"/>
      <c r="E15" s="291"/>
      <c r="F15" s="291"/>
      <c r="G15" s="291"/>
      <c r="H15" s="291"/>
      <c r="I15" s="291"/>
      <c r="J15" s="291"/>
      <c r="K15" s="291"/>
    </row>
    <row r="16" spans="1:11" ht="18" customHeight="1">
      <c r="B16" s="297" t="s">
        <v>325</v>
      </c>
      <c r="C16" s="293" t="s">
        <v>555</v>
      </c>
      <c r="D16" s="290"/>
      <c r="E16" s="291"/>
      <c r="F16" s="291"/>
      <c r="G16" s="291"/>
      <c r="H16" s="291"/>
      <c r="I16" s="291"/>
      <c r="J16" s="291"/>
      <c r="K16" s="291"/>
    </row>
    <row r="17" spans="2:11" ht="18" customHeight="1">
      <c r="B17" s="297" t="s">
        <v>325</v>
      </c>
      <c r="C17" s="293" t="s">
        <v>437</v>
      </c>
      <c r="D17" s="290"/>
      <c r="E17" s="291"/>
      <c r="F17" s="291"/>
      <c r="G17" s="291"/>
      <c r="H17" s="291"/>
      <c r="I17" s="291"/>
      <c r="J17" s="291"/>
      <c r="K17" s="291"/>
    </row>
    <row r="18" spans="2:11" ht="18" customHeight="1">
      <c r="B18" s="297" t="s">
        <v>325</v>
      </c>
      <c r="C18" s="293" t="s">
        <v>316</v>
      </c>
      <c r="D18" s="290"/>
      <c r="E18" s="291"/>
      <c r="F18" s="291"/>
      <c r="G18" s="291"/>
      <c r="H18" s="291"/>
      <c r="I18" s="291"/>
      <c r="J18" s="291"/>
      <c r="K18" s="291"/>
    </row>
    <row r="19" spans="2:11" ht="18" customHeight="1">
      <c r="B19" s="1317" t="s">
        <v>317</v>
      </c>
      <c r="C19" s="1317"/>
      <c r="D19" s="295"/>
      <c r="E19" s="291"/>
      <c r="F19" s="291"/>
      <c r="G19" s="291"/>
      <c r="H19" s="291"/>
      <c r="I19" s="291"/>
      <c r="J19" s="291"/>
      <c r="K19" s="291"/>
    </row>
    <row r="20" spans="2:11" ht="54" customHeight="1">
      <c r="B20" s="297" t="s">
        <v>325</v>
      </c>
      <c r="C20" s="293" t="s">
        <v>318</v>
      </c>
      <c r="D20" s="290"/>
      <c r="E20" s="291"/>
      <c r="F20" s="291"/>
      <c r="G20" s="291"/>
      <c r="H20" s="291"/>
      <c r="I20" s="291"/>
      <c r="J20" s="291"/>
      <c r="K20" s="291"/>
    </row>
    <row r="21" spans="2:11" ht="54" customHeight="1">
      <c r="B21" s="297" t="s">
        <v>325</v>
      </c>
      <c r="C21" s="293" t="s">
        <v>319</v>
      </c>
      <c r="D21" s="290"/>
      <c r="E21" s="291"/>
      <c r="F21" s="291"/>
      <c r="G21" s="291"/>
      <c r="H21" s="291"/>
      <c r="I21" s="291"/>
      <c r="J21" s="291"/>
      <c r="K21" s="291"/>
    </row>
    <row r="22" spans="2:11" ht="18" customHeight="1">
      <c r="B22" s="297" t="s">
        <v>325</v>
      </c>
      <c r="C22" s="293" t="s">
        <v>320</v>
      </c>
      <c r="D22" s="290"/>
      <c r="E22" s="291"/>
      <c r="F22" s="291"/>
      <c r="G22" s="291"/>
      <c r="H22" s="291"/>
      <c r="I22" s="291"/>
      <c r="J22" s="291"/>
      <c r="K22" s="291"/>
    </row>
    <row r="23" spans="2:11" ht="38.1" customHeight="1">
      <c r="B23" s="297" t="s">
        <v>325</v>
      </c>
      <c r="C23" s="293" t="s">
        <v>321</v>
      </c>
      <c r="D23" s="290"/>
      <c r="E23" s="291"/>
      <c r="F23" s="291"/>
      <c r="G23" s="291"/>
      <c r="H23" s="291"/>
      <c r="I23" s="291"/>
      <c r="J23" s="291"/>
      <c r="K23" s="291"/>
    </row>
    <row r="24" spans="2:11" ht="18" customHeight="1">
      <c r="B24" s="1317" t="s">
        <v>322</v>
      </c>
      <c r="C24" s="1317"/>
      <c r="D24" s="295"/>
      <c r="E24" s="291"/>
      <c r="F24" s="291"/>
      <c r="G24" s="291"/>
      <c r="H24" s="291"/>
      <c r="I24" s="291"/>
      <c r="J24" s="291"/>
      <c r="K24" s="291"/>
    </row>
    <row r="25" spans="2:11" ht="54" customHeight="1">
      <c r="B25" s="297" t="s">
        <v>325</v>
      </c>
      <c r="C25" s="293" t="s">
        <v>318</v>
      </c>
      <c r="D25" s="290"/>
      <c r="E25" s="291"/>
      <c r="F25" s="291"/>
      <c r="G25" s="291"/>
      <c r="H25" s="291"/>
      <c r="I25" s="291"/>
      <c r="J25" s="291"/>
      <c r="K25" s="291"/>
    </row>
    <row r="26" spans="2:11" ht="18" customHeight="1">
      <c r="B26" s="297" t="s">
        <v>325</v>
      </c>
      <c r="C26" s="293" t="s">
        <v>320</v>
      </c>
      <c r="D26" s="290"/>
      <c r="E26" s="291"/>
      <c r="F26" s="291"/>
      <c r="G26" s="291"/>
      <c r="H26" s="291"/>
      <c r="I26" s="291"/>
      <c r="J26" s="291"/>
      <c r="K26" s="291"/>
    </row>
    <row r="27" spans="2:11" ht="18" customHeight="1">
      <c r="B27" s="1317" t="s">
        <v>560</v>
      </c>
      <c r="C27" s="1317"/>
      <c r="D27" s="295"/>
    </row>
    <row r="28" spans="2:11" ht="54" customHeight="1">
      <c r="B28" s="297" t="s">
        <v>325</v>
      </c>
      <c r="C28" s="293" t="s">
        <v>318</v>
      </c>
      <c r="D28" s="290"/>
      <c r="E28" s="291"/>
      <c r="F28" s="291"/>
      <c r="G28" s="291"/>
      <c r="H28" s="291"/>
      <c r="I28" s="291"/>
      <c r="J28" s="291"/>
      <c r="K28" s="291"/>
    </row>
    <row r="29" spans="2:11" ht="18" customHeight="1">
      <c r="B29" s="297" t="s">
        <v>325</v>
      </c>
      <c r="C29" s="293" t="s">
        <v>320</v>
      </c>
      <c r="D29" s="290"/>
    </row>
    <row r="30" spans="2:11" ht="18" customHeight="1">
      <c r="B30" s="1317" t="s">
        <v>519</v>
      </c>
      <c r="C30" s="1317"/>
      <c r="D30" s="295"/>
    </row>
    <row r="31" spans="2:11" ht="50.25" customHeight="1">
      <c r="B31" s="297" t="s">
        <v>325</v>
      </c>
      <c r="C31" s="293" t="s">
        <v>318</v>
      </c>
      <c r="D31" s="295"/>
    </row>
    <row r="32" spans="2:11" ht="18" customHeight="1">
      <c r="B32" s="297" t="s">
        <v>325</v>
      </c>
      <c r="C32" s="293" t="s">
        <v>320</v>
      </c>
      <c r="D32" s="290"/>
    </row>
    <row r="33" spans="2:11" ht="18" customHeight="1">
      <c r="B33" s="1317" t="s">
        <v>559</v>
      </c>
      <c r="C33" s="1317"/>
      <c r="D33" s="295"/>
    </row>
    <row r="34" spans="2:11" ht="51.75" customHeight="1">
      <c r="B34" s="297" t="s">
        <v>325</v>
      </c>
      <c r="C34" s="293" t="s">
        <v>318</v>
      </c>
      <c r="D34" s="295"/>
    </row>
    <row r="35" spans="2:11" ht="18" customHeight="1">
      <c r="B35" s="297" t="s">
        <v>325</v>
      </c>
      <c r="C35" s="293" t="s">
        <v>320</v>
      </c>
      <c r="D35" s="290"/>
    </row>
    <row r="36" spans="2:11" ht="18" customHeight="1">
      <c r="B36" s="1317" t="s">
        <v>323</v>
      </c>
      <c r="C36" s="1317"/>
      <c r="D36" s="295"/>
    </row>
    <row r="37" spans="2:11" ht="32.25" customHeight="1">
      <c r="B37" s="297" t="s">
        <v>325</v>
      </c>
      <c r="C37" s="293" t="s">
        <v>329</v>
      </c>
      <c r="D37" s="290"/>
      <c r="E37" s="291"/>
      <c r="F37" s="291"/>
      <c r="G37" s="291"/>
      <c r="H37" s="291"/>
      <c r="I37" s="291"/>
      <c r="J37" s="291"/>
      <c r="K37" s="291"/>
    </row>
    <row r="38" spans="2:11" ht="18" customHeight="1">
      <c r="B38" s="1317" t="s">
        <v>330</v>
      </c>
      <c r="C38" s="1317"/>
    </row>
    <row r="39" spans="2:11" ht="38.1" customHeight="1">
      <c r="B39" s="297" t="s">
        <v>325</v>
      </c>
      <c r="C39" s="293" t="s">
        <v>328</v>
      </c>
    </row>
    <row r="40" spans="2:11" ht="38.1" customHeight="1">
      <c r="B40" s="297" t="s">
        <v>325</v>
      </c>
      <c r="C40" s="293" t="s">
        <v>329</v>
      </c>
    </row>
    <row r="41" spans="2:11" ht="18" customHeight="1">
      <c r="B41" s="1317" t="s">
        <v>331</v>
      </c>
      <c r="C41" s="1317"/>
    </row>
    <row r="42" spans="2:11" ht="18" customHeight="1">
      <c r="B42" s="297" t="s">
        <v>325</v>
      </c>
      <c r="C42" s="298" t="s">
        <v>326</v>
      </c>
    </row>
    <row r="43" spans="2:11" ht="18" customHeight="1">
      <c r="B43" s="297" t="s">
        <v>325</v>
      </c>
      <c r="C43" s="298" t="s">
        <v>332</v>
      </c>
    </row>
    <row r="44" spans="2:11" ht="18" customHeight="1">
      <c r="B44" s="1317" t="s">
        <v>327</v>
      </c>
      <c r="C44" s="1317"/>
    </row>
    <row r="45" spans="2:11" ht="18" customHeight="1">
      <c r="B45" s="297" t="s">
        <v>325</v>
      </c>
      <c r="C45" s="293" t="s">
        <v>138</v>
      </c>
      <c r="D45" s="290"/>
      <c r="E45" s="291"/>
      <c r="F45" s="291"/>
      <c r="G45" s="291"/>
      <c r="H45" s="291"/>
      <c r="I45" s="291"/>
      <c r="J45" s="291"/>
      <c r="K45" s="291"/>
    </row>
    <row r="46" spans="2:11" ht="18" customHeight="1">
      <c r="B46" s="297" t="s">
        <v>325</v>
      </c>
      <c r="C46" s="293" t="s">
        <v>333</v>
      </c>
      <c r="D46" s="290"/>
      <c r="E46" s="291"/>
      <c r="F46" s="291"/>
      <c r="G46" s="291"/>
      <c r="H46" s="291"/>
      <c r="I46" s="291"/>
      <c r="J46" s="291"/>
      <c r="K46" s="291"/>
    </row>
    <row r="47" spans="2:11" ht="18" customHeight="1">
      <c r="B47" s="297" t="s">
        <v>325</v>
      </c>
      <c r="C47" s="293" t="s">
        <v>334</v>
      </c>
      <c r="D47" s="290"/>
      <c r="E47" s="291"/>
      <c r="F47" s="291"/>
      <c r="G47" s="291"/>
      <c r="H47" s="291"/>
      <c r="I47" s="291"/>
      <c r="J47" s="291"/>
      <c r="K47" s="291"/>
    </row>
    <row r="48" spans="2:11" ht="18" customHeight="1">
      <c r="C48" s="299"/>
    </row>
    <row r="49" spans="1:4" ht="18" customHeight="1">
      <c r="A49" s="1319" t="s">
        <v>139</v>
      </c>
      <c r="B49" s="1319"/>
      <c r="C49" s="1319"/>
      <c r="D49" s="294"/>
    </row>
    <row r="50" spans="1:4" ht="36" customHeight="1">
      <c r="A50" s="1318" t="s">
        <v>335</v>
      </c>
      <c r="B50" s="1318"/>
      <c r="C50" s="1318"/>
    </row>
    <row r="51" spans="1:4" ht="18" customHeight="1">
      <c r="C51" s="298"/>
    </row>
    <row r="52" spans="1:4" ht="18" customHeight="1">
      <c r="C52" s="299"/>
    </row>
    <row r="53" spans="1:4" ht="18" customHeight="1">
      <c r="C53" s="298"/>
    </row>
    <row r="54" spans="1:4" ht="18" customHeight="1">
      <c r="B54" s="299"/>
      <c r="C54" s="299"/>
    </row>
    <row r="55" spans="1:4" ht="18" customHeight="1">
      <c r="B55" s="299"/>
      <c r="C55" s="299"/>
    </row>
    <row r="56" spans="1:4" ht="18" customHeight="1">
      <c r="B56" s="299"/>
      <c r="C56" s="299"/>
    </row>
    <row r="57" spans="1:4" ht="18" customHeight="1">
      <c r="B57" s="299"/>
      <c r="C57" s="299"/>
    </row>
    <row r="58" spans="1:4" ht="18" customHeight="1">
      <c r="B58" s="299"/>
      <c r="C58" s="299"/>
    </row>
    <row r="59" spans="1:4" ht="18" customHeight="1">
      <c r="B59" s="299"/>
      <c r="C59" s="299"/>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password="CC6F" sheet="1" formatColumns="0" formatRows="0" selectLockedCells="1" selectUnlockedCells="1"/>
  <customSheetViews>
    <customSheetView guid="{49037B54-2990-41F2-A98D-615EDAEEEC02}" showGridLines="0" printArea="1" view="pageBreakPreview">
      <selection activeCell="C23" sqref="C23"/>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FEC6F95-9BA1-4B66-9A1F-B02056890328}" showGridLines="0" printArea="1" view="pageBreakPreview">
      <selection activeCell="C23" sqref="C23"/>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12CD1B5E-A60A-4336-BE5B-8500E8354FE1}" showGridLines="0" printArea="1" view="pageBreakPreview">
      <selection activeCell="D7" sqref="D7"/>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E31EEC54-5F58-47EA-99FC-C1E22AF5375A}" showGridLines="0" printArea="1" view="pageBreakPreview" topLeftCell="A22">
      <selection activeCell="C25" sqref="C2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topLeftCell="A22">
      <selection activeCell="C15" sqref="C1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0E784DF4-DCB0-4594-B697-9BB3E5A34D91}" showGridLines="0" printArea="1" view="pageBreakPreview">
      <selection activeCell="C25" sqref="C25"/>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2B5B6511-F071-4C6C-8CE7-AD89764673F9}" showGridLines="0" printArea="1" view="pageBreakPreview">
      <selection activeCell="D7" sqref="D7"/>
      <rowBreaks count="1" manualBreakCount="1">
        <brk id="26" max="2" man="1"/>
      </rowBreaks>
      <pageMargins left="0.75" right="0.75" top="0.55000000000000004" bottom="0.47" header="0.32" footer="0.25"/>
      <pageSetup orientation="portrait" r:id="rId24"/>
      <headerFooter alignWithMargins="0">
        <oddFooter>&amp;RPage &amp;P of &amp;N</oddFooter>
      </headerFooter>
    </customSheetView>
    <customSheetView guid="{0CBB237E-566A-47DD-AC4A-751DB126BC59}" showGridLines="0" printArea="1" view="pageBreakPreview">
      <selection activeCell="C23" sqref="C23"/>
      <rowBreaks count="1" manualBreakCount="1">
        <brk id="26" max="2" man="1"/>
      </rowBreaks>
      <pageMargins left="0.75" right="0.75" top="0.55000000000000004" bottom="0.47" header="0.32" footer="0.25"/>
      <pageSetup orientation="portrait" r:id="rId25"/>
      <headerFooter alignWithMargins="0">
        <oddFooter>&amp;RPage &amp;P of &amp;N</oddFooter>
      </headerFooter>
    </customSheetView>
    <customSheetView guid="{CDC20CA8-7DDE-4DBF-8E42-246BAA1F0BF2}" showGridLines="0" printArea="1" view="pageBreakPreview">
      <selection activeCell="C23" sqref="C23"/>
      <rowBreaks count="1" manualBreakCount="1">
        <brk id="26" max="2" man="1"/>
      </rowBreaks>
      <pageMargins left="0.75" right="0.75" top="0.55000000000000004" bottom="0.47" header="0.32" footer="0.25"/>
      <pageSetup orientation="portrait" r:id="rId26"/>
      <headerFooter alignWithMargins="0">
        <oddFooter>&amp;RPage &amp;P of &amp;N</oddFooter>
      </headerFooter>
    </customSheetView>
  </customSheetViews>
  <mergeCells count="14">
    <mergeCell ref="A1:C1"/>
    <mergeCell ref="B12:C12"/>
    <mergeCell ref="B14:C14"/>
    <mergeCell ref="B19:C19"/>
    <mergeCell ref="A50:C50"/>
    <mergeCell ref="A49:C49"/>
    <mergeCell ref="B24:C24"/>
    <mergeCell ref="B27:C27"/>
    <mergeCell ref="B30:C30"/>
    <mergeCell ref="B36:C36"/>
    <mergeCell ref="B44:C44"/>
    <mergeCell ref="B38:C38"/>
    <mergeCell ref="B41:C41"/>
    <mergeCell ref="B33:C33"/>
  </mergeCells>
  <phoneticPr fontId="26" type="noConversion"/>
  <pageMargins left="0.75" right="0.75" top="0.55000000000000004" bottom="0.47" header="0.32" footer="0.25"/>
  <pageSetup orientation="portrait" r:id="rId27"/>
  <headerFooter alignWithMargins="0">
    <oddFooter>&amp;RPage &amp;P of &amp;N</oddFooter>
  </headerFooter>
  <rowBreaks count="1" manualBreakCount="1">
    <brk id="26"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E32" sqref="E32"/>
    </sheetView>
  </sheetViews>
  <sheetFormatPr defaultColWidth="8" defaultRowHeight="15.6"/>
  <cols>
    <col min="1" max="1" width="28.88671875" style="945" customWidth="1"/>
    <col min="2" max="2" width="10.21875" style="945" customWidth="1"/>
    <col min="3" max="4" width="5.6640625" style="945" customWidth="1"/>
    <col min="5" max="5" width="5.6640625" style="948" customWidth="1"/>
    <col min="6" max="6" width="34.109375" style="948" customWidth="1"/>
    <col min="7" max="9" width="10.33203125" style="948" customWidth="1"/>
    <col min="10" max="10" width="8" style="948" customWidth="1"/>
    <col min="11" max="11" width="54.88671875" style="948" hidden="1" customWidth="1"/>
    <col min="12" max="13" width="8" style="948" hidden="1" customWidth="1"/>
    <col min="14" max="73" width="8" style="948" customWidth="1"/>
    <col min="74" max="16384" width="8" style="948"/>
  </cols>
  <sheetData>
    <row r="1" spans="1:13" s="945" customFormat="1" ht="70.5" customHeight="1">
      <c r="A1" s="132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 s="1326"/>
      <c r="C1" s="1326"/>
      <c r="D1" s="1326"/>
      <c r="E1" s="1326"/>
      <c r="F1" s="1326"/>
      <c r="G1" s="944"/>
      <c r="H1" s="944"/>
      <c r="I1" s="944"/>
      <c r="K1" s="946"/>
      <c r="L1" s="946"/>
      <c r="M1" s="946"/>
    </row>
    <row r="2" spans="1:13" ht="20.100000000000001" customHeight="1">
      <c r="A2" s="1327" t="str">
        <f>Cover!B3</f>
        <v>Specification No: 5002002038/OTHERS/DOM/A00 - CC CS -1</v>
      </c>
      <c r="B2" s="1327"/>
      <c r="C2" s="1327"/>
      <c r="D2" s="1327"/>
      <c r="E2" s="1327"/>
      <c r="F2" s="1327"/>
      <c r="G2" s="945"/>
      <c r="H2" s="945"/>
      <c r="I2" s="945"/>
      <c r="K2" s="948" t="s">
        <v>547</v>
      </c>
      <c r="L2" s="949">
        <v>1</v>
      </c>
      <c r="M2" s="950"/>
    </row>
    <row r="3" spans="1:13" ht="12" customHeight="1">
      <c r="A3" s="947"/>
      <c r="B3" s="947"/>
      <c r="C3" s="947"/>
      <c r="D3" s="947"/>
      <c r="E3" s="945"/>
      <c r="F3" s="945"/>
      <c r="G3" s="945"/>
      <c r="H3" s="945"/>
      <c r="I3" s="945"/>
      <c r="K3" s="948" t="s">
        <v>550</v>
      </c>
      <c r="L3" s="949" t="s">
        <v>444</v>
      </c>
      <c r="M3" s="950"/>
    </row>
    <row r="4" spans="1:13" ht="20.100000000000001" customHeight="1">
      <c r="A4" s="1328" t="s">
        <v>261</v>
      </c>
      <c r="B4" s="1328"/>
      <c r="C4" s="1328"/>
      <c r="D4" s="1328"/>
      <c r="E4" s="1328"/>
      <c r="F4" s="1328"/>
      <c r="G4" s="945"/>
      <c r="H4" s="945"/>
      <c r="I4" s="945"/>
      <c r="L4" s="949"/>
      <c r="M4" s="950"/>
    </row>
    <row r="5" spans="1:13" ht="12" customHeight="1">
      <c r="A5" s="951"/>
      <c r="B5" s="951"/>
      <c r="E5" s="945"/>
      <c r="F5" s="945"/>
      <c r="G5" s="945"/>
      <c r="H5" s="945"/>
      <c r="I5" s="945"/>
      <c r="K5" s="950"/>
      <c r="L5" s="950"/>
      <c r="M5" s="950"/>
    </row>
    <row r="6" spans="1:13" s="945" customFormat="1" ht="63" customHeight="1">
      <c r="A6" s="952" t="s">
        <v>262</v>
      </c>
      <c r="B6" s="953"/>
      <c r="C6" s="1329" t="s">
        <v>547</v>
      </c>
      <c r="D6" s="1329"/>
      <c r="E6" s="1329"/>
      <c r="F6" s="1329"/>
      <c r="G6" s="954"/>
      <c r="H6" s="954"/>
      <c r="I6" s="954"/>
      <c r="K6" s="955">
        <f>IF(C6= "Sole Bidder", 0, C7)</f>
        <v>0</v>
      </c>
      <c r="L6" s="946"/>
      <c r="M6" s="946"/>
    </row>
    <row r="7" spans="1:13" ht="42" hidden="1" customHeight="1">
      <c r="A7" s="952" t="str">
        <f>IF(C6= "JV (Joint Venture)", "Total Nos. of  Partners in the JV [excluding the Lead Partner]", "")</f>
        <v/>
      </c>
      <c r="B7" s="956"/>
      <c r="C7" s="1330">
        <v>1</v>
      </c>
      <c r="D7" s="1331"/>
      <c r="E7" s="1331"/>
      <c r="F7" s="1332"/>
      <c r="K7" s="950"/>
      <c r="L7" s="950"/>
      <c r="M7" s="950"/>
    </row>
    <row r="8" spans="1:13" ht="19.5" customHeight="1">
      <c r="A8" s="957"/>
      <c r="B8" s="957"/>
      <c r="C8" s="954"/>
    </row>
    <row r="9" spans="1:13" ht="20.100000000000001" customHeight="1">
      <c r="A9" s="958" t="str">
        <f>IF(C6= "Sole Bidder", "Name of Sole Bidder", "Name of Lead Partner")</f>
        <v>Name of Sole Bidder</v>
      </c>
      <c r="B9" s="959"/>
      <c r="C9" s="1334"/>
      <c r="D9" s="1335"/>
      <c r="E9" s="1335"/>
      <c r="F9" s="1336"/>
    </row>
    <row r="10" spans="1:13" ht="20.100000000000001" customHeight="1">
      <c r="A10" s="960" t="str">
        <f>IF(C6= "Sole Bidder", "Address of Sole Bidder", "Address of Lead Partner")</f>
        <v>Address of Sole Bidder</v>
      </c>
      <c r="B10" s="961"/>
      <c r="C10" s="1334"/>
      <c r="D10" s="1335"/>
      <c r="E10" s="1335"/>
      <c r="F10" s="1336"/>
    </row>
    <row r="11" spans="1:13" ht="20.100000000000001" customHeight="1">
      <c r="A11" s="962"/>
      <c r="B11" s="963"/>
      <c r="C11" s="1334"/>
      <c r="D11" s="1335"/>
      <c r="E11" s="1335"/>
      <c r="F11" s="1336"/>
    </row>
    <row r="12" spans="1:13" ht="20.100000000000001" customHeight="1">
      <c r="A12" s="960"/>
      <c r="B12" s="961"/>
      <c r="C12" s="1323"/>
      <c r="D12" s="1324"/>
      <c r="E12" s="1324"/>
      <c r="F12" s="1325"/>
    </row>
    <row r="13" spans="1:13" ht="20.100000000000001" customHeight="1"/>
    <row r="14" spans="1:13" ht="20.100000000000001" hidden="1" customHeight="1">
      <c r="A14" s="964" t="str">
        <f>IF(C7=1, "Name of other Partner","Name of other Partner - 1")</f>
        <v>Name of other Partner</v>
      </c>
      <c r="B14" s="965"/>
      <c r="C14" s="1323"/>
      <c r="D14" s="1324"/>
      <c r="E14" s="1324"/>
      <c r="F14" s="1325"/>
    </row>
    <row r="15" spans="1:13" ht="20.100000000000001" hidden="1" customHeight="1">
      <c r="A15" s="966" t="str">
        <f>IF(C7=1, "Address of other Partner","Address of other Partner - 1")</f>
        <v>Address of other Partner</v>
      </c>
      <c r="B15" s="967"/>
      <c r="C15" s="1320"/>
      <c r="D15" s="1321"/>
      <c r="E15" s="1321"/>
      <c r="F15" s="1322"/>
    </row>
    <row r="16" spans="1:13" ht="20.100000000000001" hidden="1" customHeight="1">
      <c r="A16" s="968"/>
      <c r="B16" s="969"/>
      <c r="C16" s="1338"/>
      <c r="D16" s="1339"/>
      <c r="E16" s="1339"/>
      <c r="F16" s="1340"/>
    </row>
    <row r="17" spans="1:7" ht="20.100000000000001" hidden="1" customHeight="1">
      <c r="A17" s="960"/>
      <c r="B17" s="961"/>
      <c r="C17" s="1320"/>
      <c r="D17" s="1321"/>
      <c r="E17" s="1321"/>
      <c r="F17" s="1322"/>
    </row>
    <row r="18" spans="1:7" ht="20.100000000000001" hidden="1" customHeight="1"/>
    <row r="19" spans="1:7" ht="20.100000000000001" hidden="1" customHeight="1">
      <c r="A19" s="958" t="s">
        <v>445</v>
      </c>
      <c r="B19" s="959"/>
      <c r="C19" s="1323" t="s">
        <v>454</v>
      </c>
      <c r="D19" s="1324"/>
      <c r="E19" s="1324"/>
      <c r="F19" s="1325"/>
    </row>
    <row r="20" spans="1:7" ht="20.100000000000001" hidden="1" customHeight="1">
      <c r="A20" s="958" t="s">
        <v>446</v>
      </c>
      <c r="B20" s="959"/>
      <c r="C20" s="1323" t="s">
        <v>454</v>
      </c>
      <c r="D20" s="1324"/>
      <c r="E20" s="1324"/>
      <c r="F20" s="1325"/>
    </row>
    <row r="21" spans="1:7" ht="20.100000000000001" hidden="1" customHeight="1">
      <c r="A21" s="962"/>
      <c r="B21" s="963"/>
      <c r="C21" s="1323" t="s">
        <v>454</v>
      </c>
      <c r="D21" s="1324"/>
      <c r="E21" s="1324"/>
      <c r="F21" s="1325"/>
    </row>
    <row r="22" spans="1:7" ht="20.100000000000001" hidden="1" customHeight="1">
      <c r="A22" s="960"/>
      <c r="B22" s="961"/>
      <c r="C22" s="1323" t="s">
        <v>454</v>
      </c>
      <c r="D22" s="1324"/>
      <c r="E22" s="1324"/>
      <c r="F22" s="1325"/>
    </row>
    <row r="23" spans="1:7" ht="20.100000000000001" hidden="1" customHeight="1">
      <c r="A23" s="970"/>
      <c r="B23" s="970"/>
    </row>
    <row r="24" spans="1:7" ht="20.100000000000001" customHeight="1">
      <c r="A24" s="970"/>
      <c r="B24" s="970"/>
    </row>
    <row r="25" spans="1:7" ht="21" customHeight="1">
      <c r="A25" s="971" t="s">
        <v>263</v>
      </c>
      <c r="B25" s="972"/>
      <c r="C25" s="1334"/>
      <c r="D25" s="1335"/>
      <c r="E25" s="1335"/>
      <c r="F25" s="1336"/>
    </row>
    <row r="26" spans="1:7" ht="21" customHeight="1">
      <c r="A26" s="971" t="s">
        <v>264</v>
      </c>
      <c r="B26" s="972"/>
      <c r="C26" s="1323"/>
      <c r="D26" s="1324"/>
      <c r="E26" s="1324"/>
      <c r="F26" s="1325"/>
    </row>
    <row r="27" spans="1:7" ht="21" hidden="1" customHeight="1">
      <c r="A27" s="971" t="s">
        <v>466</v>
      </c>
      <c r="B27" s="972"/>
      <c r="C27" s="1337"/>
      <c r="D27" s="1337"/>
      <c r="E27" s="1337"/>
      <c r="F27" s="1337"/>
    </row>
    <row r="28" spans="1:7" ht="21" hidden="1" customHeight="1">
      <c r="A28" s="971" t="s">
        <v>467</v>
      </c>
      <c r="B28" s="972"/>
      <c r="C28" s="1333"/>
      <c r="D28" s="1333"/>
      <c r="E28" s="1333"/>
      <c r="F28" s="1333"/>
    </row>
    <row r="29" spans="1:7" ht="21" hidden="1" customHeight="1">
      <c r="A29" s="971" t="s">
        <v>468</v>
      </c>
      <c r="B29" s="972"/>
      <c r="C29" s="1333"/>
      <c r="D29" s="1333"/>
      <c r="E29" s="1333"/>
      <c r="F29" s="1333"/>
    </row>
    <row r="30" spans="1:7" ht="21" hidden="1" customHeight="1">
      <c r="A30" s="971" t="s">
        <v>469</v>
      </c>
      <c r="B30" s="972"/>
      <c r="C30" s="1333"/>
      <c r="D30" s="1333"/>
      <c r="E30" s="1333"/>
      <c r="F30" s="1333"/>
    </row>
    <row r="31" spans="1:7" ht="21" customHeight="1">
      <c r="A31" s="973"/>
      <c r="B31" s="973"/>
      <c r="C31" s="974"/>
    </row>
    <row r="32" spans="1:7" s="945" customFormat="1" ht="21" customHeight="1">
      <c r="A32" s="971" t="s">
        <v>265</v>
      </c>
      <c r="B32" s="972"/>
      <c r="C32" s="975"/>
      <c r="D32" s="976"/>
      <c r="E32" s="975"/>
      <c r="F32" s="977" t="str">
        <f>IF(C32&gt;G32, "Invalid Date !", "")</f>
        <v/>
      </c>
      <c r="G32" s="946">
        <f>IF(D32="Feb",28,IF(OR(D32="Apr", D32="Jun", D32="Sep", D32="Nov"),30,31))</f>
        <v>31</v>
      </c>
    </row>
    <row r="33" spans="1:6" ht="21" customHeight="1">
      <c r="A33" s="971" t="s">
        <v>266</v>
      </c>
      <c r="B33" s="972"/>
      <c r="C33" s="1323"/>
      <c r="D33" s="1324"/>
      <c r="E33" s="1324"/>
      <c r="F33" s="1325"/>
    </row>
    <row r="34" spans="1:6">
      <c r="D34" s="948"/>
    </row>
  </sheetData>
  <sheetProtection password="CC6F" sheet="1" formatColumns="0" formatRows="0" selectLockedCells="1"/>
  <customSheetViews>
    <customSheetView guid="{49037B54-2990-41F2-A98D-615EDAEEEC02}" showGridLines="0" printArea="1" hiddenRows="1" hiddenColumns="1" view="pageBreakPreview">
      <selection activeCell="E32" sqref="E32"/>
      <pageMargins left="0.75" right="0.75" top="0.69" bottom="0.7" header="0.4" footer="0.37"/>
      <pageSetup orientation="portrait" r:id="rId1"/>
      <headerFooter alignWithMargins="0"/>
    </customSheetView>
    <customSheetView guid="{CFEC6F95-9BA1-4B66-9A1F-B02056890328}" showGridLines="0" printArea="1" hiddenRows="1" hiddenColumns="1" view="pageBreakPreview">
      <selection activeCell="C6" sqref="C6:F6"/>
      <pageMargins left="0.75" right="0.75" top="0.69" bottom="0.7" header="0.4" footer="0.37"/>
      <pageSetup orientation="portrait" r:id="rId2"/>
      <headerFooter alignWithMargins="0"/>
    </customSheetView>
    <customSheetView guid="{12CD1B5E-A60A-4336-BE5B-8500E8354FE1}" showGridLines="0" printArea="1" hiddenRows="1" hiddenColumns="1" view="pageBreakPreview">
      <selection activeCell="C6" sqref="C6:F6"/>
      <pageMargins left="0.75" right="0.75" top="0.69" bottom="0.7" header="0.4" footer="0.37"/>
      <pageSetup orientation="portrait" r:id="rId3"/>
      <headerFooter alignWithMargins="0"/>
    </customSheetView>
    <customSheetView guid="{E31EEC54-5F58-47EA-99FC-C1E22AF5375A}" showGridLines="0" printArea="1" hiddenRows="1" view="pageBreakPreview">
      <selection activeCell="D9" sqref="D9:G9"/>
      <pageMargins left="0.75" right="0.75" top="0.69" bottom="0.7" header="0.4" footer="0.37"/>
      <pageSetup orientation="portrait" r:id="rId4"/>
      <headerFooter alignWithMargins="0"/>
    </customSheetView>
    <customSheetView guid="{498493C3-769C-4143-9114-C68CD1D40B11}" showGridLines="0" printArea="1" hiddenRows="1" hiddenColumns="1" view="pageBreakPreview" topLeftCell="A4">
      <selection activeCell="D6" sqref="D6:G6"/>
      <pageMargins left="0.75" right="0.75" top="0.69" bottom="0.7" header="0.4" footer="0.37"/>
      <pageSetup orientation="portrait" r:id="rId5"/>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6"/>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7"/>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8"/>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0"/>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1"/>
      <headerFooter alignWithMargins="0"/>
    </customSheetView>
    <customSheetView guid="{E9F4E142-7D26-464D-BECA-4F3806DB1FE1}" showGridLines="0">
      <selection activeCell="G8" sqref="G8"/>
      <pageMargins left="0.75" right="0.75" top="0.69" bottom="0.7" header="0.4" footer="0.37"/>
      <pageSetup orientation="portrait" r:id="rId12"/>
      <headerFooter alignWithMargins="0"/>
    </customSheetView>
    <customSheetView guid="{27A45B7A-04F2-4516-B80B-5ED0825D4ED3}" showGridLines="0">
      <selection activeCell="D6" sqref="D6:G6"/>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4F65FF32-EC61-4022-A399-2986D7B6B8B3}" showGridLines="0" showRuler="0">
      <selection activeCell="D6" sqref="D6"/>
      <pageMargins left="0.75" right="0.75" top="0.69" bottom="0.7" header="0.4" footer="0.37"/>
      <pageSetup orientation="portrait" r:id="rId16"/>
      <headerFooter alignWithMargins="0"/>
    </customSheetView>
    <customSheetView guid="{ECE9294F-C910-4036-88BC-B1F2176FB06B}" showGridLines="0">
      <selection activeCell="D14" sqref="D14:G14"/>
      <pageMargins left="0.75" right="0.75" top="0.69" bottom="0.7" header="0.4" footer="0.37"/>
      <pageSetup orientation="portrait" r:id="rId17"/>
      <headerFooter alignWithMargins="0"/>
    </customSheetView>
    <customSheetView guid="{B23AD343-29DA-4CE0-BD10-47BF44F3782F}" showGridLines="0">
      <selection activeCell="G8" sqref="G8"/>
      <pageMargins left="0.75" right="0.75" top="0.69" bottom="0.7" header="0.4" footer="0.37"/>
      <pageSetup orientation="portrait" r:id="rId18"/>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20"/>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1"/>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2"/>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3"/>
      <headerFooter alignWithMargins="0"/>
    </customSheetView>
    <customSheetView guid="{0E784DF4-DCB0-4594-B697-9BB3E5A34D91}" showGridLines="0" printArea="1" hiddenRows="1" view="pageBreakPreview">
      <selection activeCell="D6" sqref="D6:G6"/>
      <pageMargins left="0.75" right="0.75" top="0.69" bottom="0.7" header="0.4" footer="0.37"/>
      <pageSetup orientation="portrait" r:id="rId24"/>
      <headerFooter alignWithMargins="0"/>
    </customSheetView>
    <customSheetView guid="{2B5B6511-F071-4C6C-8CE7-AD89764673F9}" showGridLines="0" printArea="1" hiddenRows="1" hiddenColumns="1" view="pageBreakPreview">
      <selection activeCell="C6" sqref="C6:F6"/>
      <pageMargins left="0.75" right="0.75" top="0.69" bottom="0.7" header="0.4" footer="0.37"/>
      <pageSetup orientation="portrait" r:id="rId25"/>
      <headerFooter alignWithMargins="0"/>
    </customSheetView>
    <customSheetView guid="{0CBB237E-566A-47DD-AC4A-751DB126BC59}" showGridLines="0" printArea="1" hiddenRows="1" hiddenColumns="1" view="pageBreakPreview">
      <selection activeCell="C6" sqref="C6:F6"/>
      <pageMargins left="0.75" right="0.75" top="0.69" bottom="0.7" header="0.4" footer="0.37"/>
      <pageSetup orientation="portrait" r:id="rId26"/>
      <headerFooter alignWithMargins="0"/>
    </customSheetView>
    <customSheetView guid="{CDC20CA8-7DDE-4DBF-8E42-246BAA1F0BF2}" showGridLines="0" printArea="1" hiddenRows="1" hiddenColumns="1" view="pageBreakPreview">
      <selection activeCell="C6" sqref="C6:F6"/>
      <pageMargins left="0.75" right="0.75" top="0.69" bottom="0.7" header="0.4" footer="0.37"/>
      <pageSetup orientation="portrait" r:id="rId27"/>
      <headerFooter alignWithMargins="0"/>
    </customSheetView>
  </customSheetViews>
  <mergeCells count="24">
    <mergeCell ref="C28:F28"/>
    <mergeCell ref="C29:F29"/>
    <mergeCell ref="C30:F30"/>
    <mergeCell ref="C33:F33"/>
    <mergeCell ref="C9:F9"/>
    <mergeCell ref="C10:F10"/>
    <mergeCell ref="C11:F11"/>
    <mergeCell ref="C12:F12"/>
    <mergeCell ref="C17:F17"/>
    <mergeCell ref="C25:F25"/>
    <mergeCell ref="C26:F26"/>
    <mergeCell ref="C22:F22"/>
    <mergeCell ref="C21:F21"/>
    <mergeCell ref="C27:F27"/>
    <mergeCell ref="C16:F16"/>
    <mergeCell ref="C14:F14"/>
    <mergeCell ref="C15:F15"/>
    <mergeCell ref="C20:F20"/>
    <mergeCell ref="C19:F19"/>
    <mergeCell ref="A1:F1"/>
    <mergeCell ref="A2:F2"/>
    <mergeCell ref="A4:F4"/>
    <mergeCell ref="C6:F6"/>
    <mergeCell ref="C7:F7"/>
  </mergeCells>
  <phoneticPr fontId="30" type="noConversion"/>
  <conditionalFormatting sqref="A19:B22">
    <cfRule type="expression" dxfId="87" priority="13" stopIfTrue="1">
      <formula>$K$6&lt;2</formula>
    </cfRule>
  </conditionalFormatting>
  <conditionalFormatting sqref="A14:B17">
    <cfRule type="expression" dxfId="86" priority="14" stopIfTrue="1">
      <formula>$K$6&lt;1</formula>
    </cfRule>
  </conditionalFormatting>
  <conditionalFormatting sqref="A7:B7">
    <cfRule type="expression" dxfId="85" priority="16" stopIfTrue="1">
      <formula>$C$6="Sole Bidder"</formula>
    </cfRule>
  </conditionalFormatting>
  <conditionalFormatting sqref="C14:F17">
    <cfRule type="expression" dxfId="84" priority="8" stopIfTrue="1">
      <formula>$K$6&lt;1</formula>
    </cfRule>
  </conditionalFormatting>
  <conditionalFormatting sqref="C19:F22">
    <cfRule type="expression" dxfId="83" priority="7" stopIfTrue="1">
      <formula>$K$6&lt;2</formula>
    </cfRule>
  </conditionalFormatting>
  <conditionalFormatting sqref="C7:F7">
    <cfRule type="expression" dxfId="82" priority="1" stopIfTrue="1">
      <formula>$C$6="Sole Bidder"</formula>
    </cfRule>
  </conditionalFormatting>
  <dataValidations count="5">
    <dataValidation type="list" allowBlank="1" showInputMessage="1" showErrorMessage="1" sqref="C32" xr:uid="{00000000-0002-0000-0300-000000000000}">
      <formula1>"1,2,3,4,5,6,7,8,9,10,11,12,13,14,15,16,17,18,19,20,21,22,23,24,25,26,27,28,29,30,31"</formula1>
    </dataValidation>
    <dataValidation type="list" allowBlank="1" showInputMessage="1" showErrorMessage="1" sqref="D32" xr:uid="{00000000-0002-0000-0300-000001000000}">
      <formula1>"Jan,Feb,Mar,Apr,May,Jun,Jul,Aug,Sep,Oct,Nov,Dec"</formula1>
    </dataValidation>
    <dataValidation type="list" allowBlank="1" showInputMessage="1" showErrorMessage="1" sqref="E32" xr:uid="{00000000-0002-0000-0300-000002000000}">
      <formula1>"2019,2020,2021,2022"</formula1>
    </dataValidation>
    <dataValidation type="list" allowBlank="1" showInputMessage="1" showErrorMessage="1" sqref="C6:F6" xr:uid="{00000000-0002-0000-0300-000003000000}">
      <formula1>$K$2:$K$3</formula1>
    </dataValidation>
    <dataValidation type="list" allowBlank="1" showInputMessage="1" showErrorMessage="1" sqref="C7:F7" xr:uid="{00000000-0002-0000-0300-000004000000}">
      <formula1>$L$2:$L$3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59"/>
  <sheetViews>
    <sheetView view="pageBreakPreview" zoomScale="60" zoomScaleNormal="100" workbookViewId="0">
      <selection activeCell="G19" sqref="G19"/>
    </sheetView>
  </sheetViews>
  <sheetFormatPr defaultColWidth="9" defaultRowHeight="15.6"/>
  <cols>
    <col min="1" max="1" width="6.21875" style="790" customWidth="1"/>
    <col min="2" max="2" width="13.6640625" style="790" customWidth="1"/>
    <col min="3" max="3" width="9.6640625" style="790" customWidth="1"/>
    <col min="4" max="4" width="21.44140625" style="790" customWidth="1"/>
    <col min="5" max="5" width="15.33203125" style="790" customWidth="1"/>
    <col min="6" max="6" width="13.44140625" style="790" customWidth="1"/>
    <col min="7" max="7" width="16.77734375" style="790" customWidth="1"/>
    <col min="8" max="8" width="11.33203125" style="790" customWidth="1"/>
    <col min="9" max="9" width="15.44140625" style="794" customWidth="1"/>
    <col min="10" max="10" width="75" style="724" customWidth="1"/>
    <col min="11" max="12" width="7" style="790" customWidth="1"/>
    <col min="13" max="13" width="15" style="724" customWidth="1"/>
    <col min="14" max="14" width="14.109375" style="724" customWidth="1"/>
    <col min="15" max="15" width="17.5546875" style="724" customWidth="1"/>
    <col min="16" max="16" width="16.88671875" style="778" hidden="1" customWidth="1"/>
    <col min="17" max="17" width="16.44140625" style="778" hidden="1" customWidth="1"/>
    <col min="18" max="18" width="16.88671875" style="778" hidden="1" customWidth="1"/>
    <col min="19" max="19" width="11.88671875" style="779" hidden="1" customWidth="1"/>
    <col min="20" max="20" width="13.88671875" style="780" hidden="1" customWidth="1"/>
    <col min="21" max="21" width="9" style="780" hidden="1" customWidth="1"/>
    <col min="22" max="22" width="16.109375" style="780" hidden="1" customWidth="1"/>
    <col min="23" max="23" width="9" style="780" customWidth="1"/>
    <col min="24" max="24" width="14.21875" style="780" customWidth="1"/>
    <col min="25" max="25" width="24.109375" style="781" customWidth="1"/>
    <col min="26" max="26" width="11.109375" style="782" customWidth="1"/>
    <col min="27" max="27" width="12.77734375" style="782" customWidth="1"/>
    <col min="28" max="28" width="11.33203125" style="783" customWidth="1"/>
    <col min="29" max="29" width="10.33203125" style="784" customWidth="1"/>
    <col min="30" max="30" width="17.77734375" style="784" hidden="1" customWidth="1"/>
    <col min="31" max="31" width="10.44140625" style="784" hidden="1" customWidth="1"/>
    <col min="32" max="32" width="12.33203125" style="784" hidden="1" customWidth="1"/>
    <col min="33" max="34" width="9" style="784" hidden="1" customWidth="1"/>
    <col min="35" max="35" width="10.88671875" style="784" customWidth="1"/>
    <col min="36" max="36" width="18.77734375" style="784" hidden="1" customWidth="1"/>
    <col min="37" max="37" width="9" style="784" hidden="1" customWidth="1"/>
    <col min="38" max="46" width="9" style="781" customWidth="1"/>
    <col min="47" max="51" width="9" style="780" customWidth="1"/>
    <col min="52" max="52" width="9" style="787" customWidth="1"/>
    <col min="53" max="16384" width="9" style="787"/>
  </cols>
  <sheetData>
    <row r="1" spans="1:37">
      <c r="A1" s="773" t="str">
        <f>Cover!B3</f>
        <v>Specification No: 5002002038/OTHERS/DOM/A00 - CC CS -1</v>
      </c>
      <c r="B1" s="773"/>
      <c r="C1" s="773"/>
      <c r="D1" s="773"/>
      <c r="E1" s="773"/>
      <c r="F1" s="773"/>
      <c r="G1" s="773"/>
      <c r="H1" s="773"/>
      <c r="I1" s="774"/>
      <c r="J1" s="775"/>
      <c r="K1" s="776"/>
      <c r="L1" s="773"/>
      <c r="M1" s="777"/>
      <c r="N1" s="777"/>
      <c r="O1" s="1180" t="s">
        <v>410</v>
      </c>
      <c r="AD1" s="785" t="s">
        <v>254</v>
      </c>
      <c r="AE1" s="786">
        <f>SUMIF(O19:O46, "Direct",N19:N46)</f>
        <v>0</v>
      </c>
      <c r="AJ1" s="786" t="str">
        <f>'Names of Bidder'!C6</f>
        <v>Sole Bidder</v>
      </c>
      <c r="AK1" s="782" t="s">
        <v>255</v>
      </c>
    </row>
    <row r="2" spans="1:37">
      <c r="A2" s="788"/>
      <c r="B2" s="788"/>
      <c r="C2" s="788"/>
      <c r="D2" s="788"/>
      <c r="E2" s="788"/>
      <c r="F2" s="788"/>
      <c r="G2" s="788"/>
      <c r="H2" s="788"/>
      <c r="I2" s="789"/>
      <c r="L2" s="788"/>
      <c r="AA2" s="783"/>
      <c r="AD2" s="785" t="s">
        <v>256</v>
      </c>
      <c r="AE2" s="791" t="e">
        <f>#REF!-AE1</f>
        <v>#REF!</v>
      </c>
      <c r="AF2" s="792"/>
      <c r="AJ2" s="786">
        <f>'Names of Bidder'!K6</f>
        <v>0</v>
      </c>
    </row>
    <row r="3" spans="1:37" ht="45" customHeight="1">
      <c r="A3" s="1345"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45"/>
      <c r="C3" s="1345"/>
      <c r="D3" s="1345"/>
      <c r="E3" s="1345"/>
      <c r="F3" s="1345"/>
      <c r="G3" s="1345"/>
      <c r="H3" s="1345"/>
      <c r="I3" s="1345"/>
      <c r="J3" s="1345"/>
      <c r="K3" s="1345"/>
      <c r="L3" s="1345"/>
      <c r="M3" s="1345"/>
      <c r="N3" s="1345"/>
      <c r="O3" s="1345"/>
      <c r="Y3" s="793"/>
      <c r="Z3" s="794"/>
      <c r="AA3" s="794"/>
      <c r="AB3" s="794"/>
      <c r="AD3" s="795"/>
      <c r="AG3" s="1341"/>
      <c r="AH3" s="1341"/>
    </row>
    <row r="4" spans="1:37">
      <c r="A4" s="1346" t="s">
        <v>23</v>
      </c>
      <c r="B4" s="1346"/>
      <c r="C4" s="1346"/>
      <c r="D4" s="1346"/>
      <c r="E4" s="1346"/>
      <c r="F4" s="1346"/>
      <c r="G4" s="1346"/>
      <c r="H4" s="1346"/>
      <c r="I4" s="1346"/>
      <c r="J4" s="1346"/>
      <c r="K4" s="1346"/>
      <c r="L4" s="1346"/>
      <c r="M4" s="1346"/>
      <c r="N4" s="1346"/>
      <c r="O4" s="1346"/>
      <c r="Y4" s="793"/>
      <c r="Z4" s="797"/>
      <c r="AA4" s="794"/>
      <c r="AB4" s="794"/>
      <c r="AD4" s="795"/>
      <c r="AE4" s="798"/>
      <c r="AF4" s="792"/>
    </row>
    <row r="5" spans="1:37">
      <c r="Y5" s="793"/>
      <c r="Z5" s="797"/>
      <c r="AA5" s="794"/>
      <c r="AB5" s="794"/>
      <c r="AD5" s="799"/>
    </row>
    <row r="6" spans="1:37">
      <c r="A6" s="800" t="str">
        <f>"Bidder’s Name and Address (" &amp; MID('Names of Bidder'!A9,9, 20) &amp; ") :"</f>
        <v>Bidder’s Name and Address (Sole Bidder) :</v>
      </c>
      <c r="B6" s="800"/>
      <c r="C6" s="800"/>
      <c r="D6" s="800"/>
      <c r="E6" s="800"/>
      <c r="F6" s="800"/>
      <c r="G6" s="800"/>
      <c r="H6" s="800"/>
      <c r="I6" s="801"/>
      <c r="J6" s="802"/>
      <c r="K6" s="803"/>
      <c r="L6" s="800"/>
      <c r="M6" s="804" t="s">
        <v>388</v>
      </c>
      <c r="O6" s="802"/>
      <c r="Y6" s="793"/>
      <c r="Z6" s="797"/>
      <c r="AA6" s="794"/>
      <c r="AB6" s="794"/>
      <c r="AD6" s="799"/>
      <c r="AE6" s="798"/>
    </row>
    <row r="7" spans="1:37">
      <c r="A7" s="1347" t="str">
        <f>IF('Names of Bidder'!C9="", "", IF('Names of Bidder'!C6= "JV (Joint Venture)", "JV of " &amp; AJ8, ""))</f>
        <v/>
      </c>
      <c r="B7" s="1347"/>
      <c r="C7" s="1347"/>
      <c r="D7" s="1347"/>
      <c r="E7" s="1347"/>
      <c r="F7" s="1347"/>
      <c r="G7" s="1347"/>
      <c r="H7" s="1347"/>
      <c r="I7" s="1347"/>
      <c r="J7" s="1347"/>
      <c r="K7" s="1347"/>
      <c r="L7" s="1347"/>
      <c r="M7" s="805" t="s">
        <v>471</v>
      </c>
      <c r="O7" s="806"/>
      <c r="Y7" s="807"/>
      <c r="Z7" s="808"/>
      <c r="AA7" s="808"/>
      <c r="AB7" s="808"/>
      <c r="AG7" s="1341"/>
      <c r="AH7" s="1341"/>
    </row>
    <row r="8" spans="1:37">
      <c r="A8" s="809" t="s">
        <v>389</v>
      </c>
      <c r="B8" s="809"/>
      <c r="C8" s="1348" t="str">
        <f>IF('Names of Bidder'!C9=0, "", 'Names of Bidder'!C9)</f>
        <v/>
      </c>
      <c r="D8" s="1348"/>
      <c r="E8" s="1348"/>
      <c r="F8" s="809"/>
      <c r="G8" s="809"/>
      <c r="H8" s="809"/>
      <c r="I8" s="810"/>
      <c r="M8" s="805" t="s">
        <v>392</v>
      </c>
      <c r="O8" s="806"/>
      <c r="Y8" s="793"/>
      <c r="Z8" s="811"/>
      <c r="AA8" s="812"/>
      <c r="AB8" s="812"/>
      <c r="AJ8" s="786" t="str">
        <f>IF('Names of Bidder'!C7=1,'Names of Bidder'!C9&amp;" &amp; "&amp;'Names of Bidder'!C14,IF('Names of Bidder'!C7="2 or More",'Names of Bidder'!C9&amp;" , "&amp;'Names of Bidder'!C14&amp;" &amp; "&amp;'Names of Bidder'!C19,""))</f>
        <v xml:space="preserve"> &amp; </v>
      </c>
    </row>
    <row r="9" spans="1:37">
      <c r="A9" s="809" t="s">
        <v>391</v>
      </c>
      <c r="B9" s="809"/>
      <c r="C9" s="1348" t="str">
        <f>IF('Names of Bidder'!C10=0, "", 'Names of Bidder'!C10)</f>
        <v/>
      </c>
      <c r="D9" s="1348"/>
      <c r="E9" s="1348"/>
      <c r="F9" s="809"/>
      <c r="G9" s="809"/>
      <c r="H9" s="809"/>
      <c r="I9" s="810"/>
      <c r="M9" s="805" t="s">
        <v>393</v>
      </c>
      <c r="O9" s="806"/>
      <c r="Y9" s="793"/>
      <c r="Z9" s="811"/>
      <c r="AA9" s="812"/>
      <c r="AB9" s="812"/>
    </row>
    <row r="10" spans="1:37">
      <c r="A10" s="813"/>
      <c r="B10" s="813"/>
      <c r="C10" s="1348" t="str">
        <f>IF('Names of Bidder'!C11=0, "", 'Names of Bidder'!C11)</f>
        <v/>
      </c>
      <c r="D10" s="1348"/>
      <c r="E10" s="1348"/>
      <c r="F10" s="813"/>
      <c r="G10" s="813"/>
      <c r="H10" s="813"/>
      <c r="I10" s="814"/>
      <c r="M10" s="805" t="s">
        <v>280</v>
      </c>
      <c r="O10" s="806"/>
      <c r="Y10" s="815"/>
      <c r="Z10" s="816"/>
      <c r="AA10" s="794"/>
      <c r="AB10" s="817"/>
    </row>
    <row r="11" spans="1:37">
      <c r="A11" s="813"/>
      <c r="B11" s="813"/>
      <c r="C11" s="1348" t="str">
        <f>IF('Names of Bidder'!C12=0, "", 'Names of Bidder'!C12)</f>
        <v/>
      </c>
      <c r="D11" s="1348"/>
      <c r="E11" s="1348"/>
      <c r="F11" s="813"/>
      <c r="G11" s="813"/>
      <c r="H11" s="813"/>
      <c r="I11" s="814"/>
      <c r="M11" s="805" t="s">
        <v>394</v>
      </c>
      <c r="O11" s="806"/>
      <c r="AG11" s="1341"/>
      <c r="AH11" s="1341"/>
    </row>
    <row r="12" spans="1:37">
      <c r="A12" s="818"/>
      <c r="B12" s="818"/>
      <c r="C12" s="818"/>
      <c r="D12" s="818"/>
      <c r="E12" s="818"/>
      <c r="F12" s="818"/>
      <c r="G12" s="818"/>
      <c r="H12" s="818"/>
      <c r="I12" s="819"/>
      <c r="J12" s="818"/>
      <c r="K12" s="820"/>
      <c r="L12" s="818"/>
      <c r="M12" s="821"/>
      <c r="N12" s="286"/>
      <c r="O12" s="286"/>
      <c r="AI12" s="822"/>
    </row>
    <row r="13" spans="1:37">
      <c r="A13" s="1343" t="s">
        <v>26</v>
      </c>
      <c r="B13" s="1343"/>
      <c r="C13" s="1343"/>
      <c r="D13" s="1343"/>
      <c r="E13" s="1343"/>
      <c r="F13" s="1343"/>
      <c r="G13" s="1343"/>
      <c r="H13" s="1343"/>
      <c r="I13" s="1343"/>
      <c r="J13" s="1343"/>
      <c r="K13" s="1343"/>
      <c r="L13" s="1343"/>
      <c r="M13" s="1343"/>
      <c r="N13" s="1343"/>
      <c r="O13" s="1343"/>
      <c r="P13" s="823"/>
      <c r="Q13" s="823"/>
      <c r="R13" s="823"/>
      <c r="S13" s="824"/>
      <c r="T13" s="825"/>
      <c r="U13" s="825"/>
      <c r="V13" s="825"/>
      <c r="W13" s="825"/>
      <c r="AA13" s="783"/>
      <c r="AE13" s="784" t="s">
        <v>416</v>
      </c>
      <c r="AI13" s="822"/>
    </row>
    <row r="14" spans="1:37">
      <c r="A14" s="826"/>
      <c r="B14" s="826"/>
      <c r="C14" s="826"/>
      <c r="D14" s="826"/>
      <c r="E14" s="826"/>
      <c r="F14" s="826"/>
      <c r="G14" s="826"/>
      <c r="H14" s="826"/>
      <c r="I14" s="827"/>
      <c r="J14" s="826"/>
      <c r="K14" s="826"/>
      <c r="L14" s="826"/>
      <c r="M14" s="826"/>
      <c r="N14" s="826"/>
      <c r="O14" s="826"/>
      <c r="P14" s="823"/>
      <c r="Q14" s="823"/>
      <c r="R14" s="823"/>
      <c r="S14" s="824"/>
      <c r="T14" s="825"/>
      <c r="U14" s="825"/>
      <c r="V14" s="825"/>
      <c r="W14" s="825"/>
      <c r="AA14" s="783"/>
      <c r="AI14" s="822"/>
    </row>
    <row r="15" spans="1:37">
      <c r="M15" s="828"/>
      <c r="N15" s="828"/>
      <c r="O15" s="829" t="s">
        <v>273</v>
      </c>
      <c r="Z15" s="1342"/>
      <c r="AA15" s="1342"/>
      <c r="AC15" s="1344"/>
      <c r="AD15" s="1344"/>
      <c r="AE15" s="784" t="s">
        <v>73</v>
      </c>
      <c r="AG15" s="1341"/>
      <c r="AH15" s="1341"/>
    </row>
    <row r="16" spans="1:37" ht="127.5" customHeight="1">
      <c r="A16" s="831" t="s">
        <v>357</v>
      </c>
      <c r="B16" s="831" t="s">
        <v>504</v>
      </c>
      <c r="C16" s="831" t="s">
        <v>505</v>
      </c>
      <c r="D16" s="831" t="s">
        <v>506</v>
      </c>
      <c r="E16" s="831" t="s">
        <v>507</v>
      </c>
      <c r="F16" s="831" t="s">
        <v>475</v>
      </c>
      <c r="G16" s="831" t="s">
        <v>523</v>
      </c>
      <c r="H16" s="831" t="s">
        <v>476</v>
      </c>
      <c r="I16" s="832" t="s">
        <v>502</v>
      </c>
      <c r="J16" s="833" t="s">
        <v>387</v>
      </c>
      <c r="K16" s="834" t="s">
        <v>349</v>
      </c>
      <c r="L16" s="834" t="s">
        <v>358</v>
      </c>
      <c r="M16" s="831" t="s">
        <v>497</v>
      </c>
      <c r="N16" s="831" t="s">
        <v>498</v>
      </c>
      <c r="O16" s="831" t="s">
        <v>499</v>
      </c>
      <c r="Z16" s="835"/>
      <c r="AA16" s="835"/>
      <c r="AC16" s="835"/>
      <c r="AD16" s="835"/>
    </row>
    <row r="17" spans="1:46">
      <c r="A17" s="836">
        <v>1</v>
      </c>
      <c r="B17" s="837">
        <v>2</v>
      </c>
      <c r="C17" s="837">
        <v>3</v>
      </c>
      <c r="D17" s="837">
        <v>4</v>
      </c>
      <c r="E17" s="837">
        <v>5</v>
      </c>
      <c r="F17" s="837">
        <v>6</v>
      </c>
      <c r="G17" s="837">
        <v>7</v>
      </c>
      <c r="H17" s="837">
        <v>8</v>
      </c>
      <c r="I17" s="837">
        <v>9</v>
      </c>
      <c r="J17" s="834">
        <v>10</v>
      </c>
      <c r="K17" s="834">
        <v>11</v>
      </c>
      <c r="L17" s="834">
        <v>12</v>
      </c>
      <c r="M17" s="834">
        <v>13</v>
      </c>
      <c r="N17" s="834" t="s">
        <v>508</v>
      </c>
      <c r="O17" s="1083">
        <v>15</v>
      </c>
      <c r="Z17" s="838"/>
      <c r="AA17" s="838"/>
      <c r="AC17" s="838"/>
      <c r="AD17" s="838"/>
    </row>
    <row r="18" spans="1:46" s="1090" customFormat="1" ht="18.600000000000001" customHeight="1">
      <c r="A18" s="1085"/>
      <c r="B18" s="1361" t="s">
        <v>583</v>
      </c>
      <c r="C18" s="1362"/>
      <c r="D18" s="1362"/>
      <c r="E18" s="1362"/>
      <c r="F18" s="1363"/>
      <c r="G18" s="1085"/>
      <c r="H18" s="1085"/>
      <c r="I18" s="1085"/>
      <c r="J18" s="1086"/>
      <c r="K18" s="1086"/>
      <c r="L18" s="1086"/>
      <c r="M18" s="1086"/>
      <c r="N18" s="1086"/>
      <c r="O18" s="1087"/>
      <c r="P18" s="1088"/>
      <c r="Q18" s="1088"/>
      <c r="R18" s="1088"/>
      <c r="S18" s="1089"/>
      <c r="Y18" s="1091"/>
      <c r="Z18" s="1092"/>
      <c r="AA18" s="1092"/>
      <c r="AB18" s="1093"/>
      <c r="AC18" s="1092"/>
      <c r="AD18" s="1092"/>
      <c r="AE18" s="1091"/>
      <c r="AF18" s="1091"/>
      <c r="AG18" s="1091"/>
      <c r="AH18" s="1091"/>
      <c r="AI18" s="1091"/>
      <c r="AJ18" s="1091"/>
      <c r="AK18" s="1091"/>
      <c r="AL18" s="1091"/>
      <c r="AM18" s="1091"/>
      <c r="AN18" s="1091"/>
      <c r="AO18" s="1091"/>
      <c r="AP18" s="1091"/>
      <c r="AQ18" s="1091"/>
      <c r="AR18" s="1091"/>
      <c r="AS18" s="1091"/>
      <c r="AT18" s="1091"/>
    </row>
    <row r="19" spans="1:46" s="724" customFormat="1" ht="31.2">
      <c r="A19" s="839">
        <v>1</v>
      </c>
      <c r="B19" s="839">
        <v>7000016024</v>
      </c>
      <c r="C19" s="839">
        <v>20</v>
      </c>
      <c r="D19" s="840" t="s">
        <v>584</v>
      </c>
      <c r="E19" s="839">
        <v>1000056762</v>
      </c>
      <c r="F19" s="839">
        <v>85041090</v>
      </c>
      <c r="G19" s="841"/>
      <c r="H19" s="842">
        <v>0.05</v>
      </c>
      <c r="I19" s="729"/>
      <c r="J19" s="840" t="s">
        <v>585</v>
      </c>
      <c r="K19" s="839" t="s">
        <v>540</v>
      </c>
      <c r="L19" s="839">
        <v>60</v>
      </c>
      <c r="M19" s="843"/>
      <c r="N19" s="844" t="str">
        <f>IF(M19=0, "Included",IF(ISERROR(L19*M19), M19, L19*M19))</f>
        <v>Included</v>
      </c>
      <c r="O19" s="845">
        <f>R19</f>
        <v>0</v>
      </c>
      <c r="P19" s="846">
        <f>+L19*M19</f>
        <v>0</v>
      </c>
      <c r="Q19" s="724">
        <f>IF(N19="Included",0,N19)</f>
        <v>0</v>
      </c>
      <c r="R19" s="728">
        <f>IF(I19="", H19*Q19,I19*Q19)</f>
        <v>0</v>
      </c>
      <c r="S19" s="846"/>
      <c r="T19" s="847">
        <f>+P19*H19</f>
        <v>0</v>
      </c>
      <c r="U19" s="846"/>
      <c r="V19" s="848"/>
      <c r="W19" s="846"/>
      <c r="X19" s="846"/>
      <c r="Y19" s="846"/>
    </row>
    <row r="20" spans="1:46" s="724" customFormat="1" ht="31.2">
      <c r="A20" s="839">
        <v>2</v>
      </c>
      <c r="B20" s="839">
        <v>7000016024</v>
      </c>
      <c r="C20" s="839">
        <v>30</v>
      </c>
      <c r="D20" s="840" t="s">
        <v>584</v>
      </c>
      <c r="E20" s="839">
        <v>1000056737</v>
      </c>
      <c r="F20" s="839">
        <v>85041090</v>
      </c>
      <c r="G20" s="841"/>
      <c r="H20" s="842">
        <v>0.05</v>
      </c>
      <c r="I20" s="729"/>
      <c r="J20" s="840" t="s">
        <v>586</v>
      </c>
      <c r="K20" s="839" t="s">
        <v>540</v>
      </c>
      <c r="L20" s="839">
        <v>20</v>
      </c>
      <c r="M20" s="843"/>
      <c r="N20" s="849" t="str">
        <f t="shared" ref="N20:N27" si="0">IF(M20=0, "Included",IF(ISERROR(L20*M20), M20, L20*M20))</f>
        <v>Included</v>
      </c>
      <c r="O20" s="850">
        <f t="shared" ref="O20:O27" si="1">R20</f>
        <v>0</v>
      </c>
      <c r="P20" s="846">
        <f t="shared" ref="P20:P27" si="2">+L20*M20</f>
        <v>0</v>
      </c>
      <c r="Q20" s="724">
        <f t="shared" ref="Q20:Q27" si="3">IF(N20="Included",0,N20)</f>
        <v>0</v>
      </c>
      <c r="R20" s="728">
        <f t="shared" ref="R20:R27" si="4">IF(I20="", H20*Q20,I20*Q20)</f>
        <v>0</v>
      </c>
      <c r="S20" s="846"/>
      <c r="T20" s="847">
        <f t="shared" ref="T20:T27" si="5">+P20*H20</f>
        <v>0</v>
      </c>
      <c r="U20" s="846"/>
      <c r="V20" s="848"/>
      <c r="W20" s="846"/>
      <c r="X20" s="846"/>
      <c r="Y20" s="846"/>
    </row>
    <row r="21" spans="1:46" s="724" customFormat="1" ht="31.2">
      <c r="A21" s="839">
        <v>3</v>
      </c>
      <c r="B21" s="839">
        <v>7000016024</v>
      </c>
      <c r="C21" s="839">
        <v>40</v>
      </c>
      <c r="D21" s="840" t="s">
        <v>584</v>
      </c>
      <c r="E21" s="839">
        <v>1000056736</v>
      </c>
      <c r="F21" s="839">
        <v>85041090</v>
      </c>
      <c r="G21" s="841"/>
      <c r="H21" s="842">
        <v>0.05</v>
      </c>
      <c r="I21" s="729"/>
      <c r="J21" s="840" t="s">
        <v>587</v>
      </c>
      <c r="K21" s="839" t="s">
        <v>540</v>
      </c>
      <c r="L21" s="839">
        <v>40</v>
      </c>
      <c r="M21" s="843"/>
      <c r="N21" s="849" t="str">
        <f t="shared" si="0"/>
        <v>Included</v>
      </c>
      <c r="O21" s="850">
        <f t="shared" si="1"/>
        <v>0</v>
      </c>
      <c r="P21" s="846">
        <f t="shared" si="2"/>
        <v>0</v>
      </c>
      <c r="Q21" s="724">
        <f t="shared" si="3"/>
        <v>0</v>
      </c>
      <c r="R21" s="728">
        <f t="shared" si="4"/>
        <v>0</v>
      </c>
      <c r="S21" s="846"/>
      <c r="T21" s="847">
        <f t="shared" si="5"/>
        <v>0</v>
      </c>
      <c r="U21" s="846"/>
      <c r="V21" s="848"/>
      <c r="W21" s="846"/>
      <c r="X21" s="846"/>
      <c r="Y21" s="846"/>
    </row>
    <row r="22" spans="1:46" s="724" customFormat="1" ht="31.2">
      <c r="A22" s="839">
        <v>4</v>
      </c>
      <c r="B22" s="839">
        <v>7000016024</v>
      </c>
      <c r="C22" s="839">
        <v>50</v>
      </c>
      <c r="D22" s="840" t="s">
        <v>584</v>
      </c>
      <c r="E22" s="839">
        <v>1000030537</v>
      </c>
      <c r="F22" s="839">
        <v>85042100</v>
      </c>
      <c r="G22" s="841"/>
      <c r="H22" s="842">
        <v>0.18</v>
      </c>
      <c r="I22" s="729"/>
      <c r="J22" s="840" t="s">
        <v>588</v>
      </c>
      <c r="K22" s="839" t="s">
        <v>567</v>
      </c>
      <c r="L22" s="839">
        <v>18</v>
      </c>
      <c r="M22" s="843"/>
      <c r="N22" s="849" t="str">
        <f t="shared" si="0"/>
        <v>Included</v>
      </c>
      <c r="O22" s="850">
        <f t="shared" si="1"/>
        <v>0</v>
      </c>
      <c r="P22" s="846">
        <f t="shared" si="2"/>
        <v>0</v>
      </c>
      <c r="Q22" s="724">
        <f t="shared" si="3"/>
        <v>0</v>
      </c>
      <c r="R22" s="728">
        <f t="shared" si="4"/>
        <v>0</v>
      </c>
      <c r="S22" s="846"/>
      <c r="T22" s="847">
        <f t="shared" si="5"/>
        <v>0</v>
      </c>
      <c r="U22" s="846"/>
      <c r="V22" s="848"/>
      <c r="W22" s="846"/>
      <c r="X22" s="846"/>
      <c r="Y22" s="846"/>
    </row>
    <row r="23" spans="1:46" s="724" customFormat="1" ht="31.2">
      <c r="A23" s="839">
        <v>5</v>
      </c>
      <c r="B23" s="839">
        <v>7000016126</v>
      </c>
      <c r="C23" s="839">
        <v>10</v>
      </c>
      <c r="D23" s="840" t="s">
        <v>584</v>
      </c>
      <c r="E23" s="839">
        <v>1000056760</v>
      </c>
      <c r="F23" s="839">
        <v>85042100</v>
      </c>
      <c r="G23" s="841"/>
      <c r="H23" s="842">
        <v>0.18</v>
      </c>
      <c r="I23" s="729"/>
      <c r="J23" s="840" t="s">
        <v>643</v>
      </c>
      <c r="K23" s="839" t="s">
        <v>567</v>
      </c>
      <c r="L23" s="839">
        <v>2</v>
      </c>
      <c r="M23" s="843"/>
      <c r="N23" s="849" t="str">
        <f t="shared" si="0"/>
        <v>Included</v>
      </c>
      <c r="O23" s="850">
        <f t="shared" si="1"/>
        <v>0</v>
      </c>
      <c r="P23" s="846">
        <f t="shared" si="2"/>
        <v>0</v>
      </c>
      <c r="Q23" s="724">
        <f t="shared" si="3"/>
        <v>0</v>
      </c>
      <c r="R23" s="728">
        <f t="shared" si="4"/>
        <v>0</v>
      </c>
      <c r="S23" s="846"/>
      <c r="T23" s="847">
        <f t="shared" si="5"/>
        <v>0</v>
      </c>
      <c r="U23" s="846"/>
      <c r="V23" s="848"/>
      <c r="W23" s="846"/>
      <c r="X23" s="846"/>
      <c r="Y23" s="846"/>
    </row>
    <row r="24" spans="1:46" s="724" customFormat="1" ht="31.2">
      <c r="A24" s="839">
        <v>6</v>
      </c>
      <c r="B24" s="839">
        <v>7000016024</v>
      </c>
      <c r="C24" s="839">
        <v>250</v>
      </c>
      <c r="D24" s="840" t="s">
        <v>584</v>
      </c>
      <c r="E24" s="839">
        <v>1000055846</v>
      </c>
      <c r="F24" s="839">
        <v>85441990</v>
      </c>
      <c r="G24" s="841"/>
      <c r="H24" s="842">
        <v>0.18</v>
      </c>
      <c r="I24" s="729"/>
      <c r="J24" s="840" t="s">
        <v>566</v>
      </c>
      <c r="K24" s="839" t="s">
        <v>565</v>
      </c>
      <c r="L24" s="839">
        <v>18</v>
      </c>
      <c r="M24" s="843"/>
      <c r="N24" s="849" t="str">
        <f t="shared" si="0"/>
        <v>Included</v>
      </c>
      <c r="O24" s="850">
        <f t="shared" si="1"/>
        <v>0</v>
      </c>
      <c r="P24" s="846">
        <f t="shared" si="2"/>
        <v>0</v>
      </c>
      <c r="Q24" s="724">
        <f t="shared" si="3"/>
        <v>0</v>
      </c>
      <c r="R24" s="728">
        <f t="shared" si="4"/>
        <v>0</v>
      </c>
      <c r="S24" s="846"/>
      <c r="T24" s="847">
        <f t="shared" si="5"/>
        <v>0</v>
      </c>
      <c r="U24" s="846"/>
      <c r="V24" s="848"/>
      <c r="W24" s="846"/>
      <c r="X24" s="846"/>
      <c r="Y24" s="846"/>
    </row>
    <row r="25" spans="1:46" s="724" customFormat="1" ht="31.2">
      <c r="A25" s="839">
        <v>7</v>
      </c>
      <c r="B25" s="839">
        <v>7000016126</v>
      </c>
      <c r="C25" s="839">
        <v>70</v>
      </c>
      <c r="D25" s="840" t="s">
        <v>584</v>
      </c>
      <c r="E25" s="839">
        <v>1000056888</v>
      </c>
      <c r="F25" s="839">
        <v>85441990</v>
      </c>
      <c r="G25" s="841"/>
      <c r="H25" s="842">
        <v>0.18</v>
      </c>
      <c r="I25" s="729"/>
      <c r="J25" s="840" t="s">
        <v>589</v>
      </c>
      <c r="K25" s="839" t="s">
        <v>565</v>
      </c>
      <c r="L25" s="839">
        <v>2</v>
      </c>
      <c r="M25" s="843"/>
      <c r="N25" s="849" t="str">
        <f t="shared" si="0"/>
        <v>Included</v>
      </c>
      <c r="O25" s="850">
        <f t="shared" si="1"/>
        <v>0</v>
      </c>
      <c r="P25" s="846">
        <f t="shared" si="2"/>
        <v>0</v>
      </c>
      <c r="Q25" s="724">
        <f t="shared" si="3"/>
        <v>0</v>
      </c>
      <c r="R25" s="728">
        <f t="shared" si="4"/>
        <v>0</v>
      </c>
      <c r="S25" s="846"/>
      <c r="T25" s="847">
        <f t="shared" si="5"/>
        <v>0</v>
      </c>
      <c r="U25" s="846"/>
      <c r="V25" s="848"/>
      <c r="W25" s="846"/>
      <c r="X25" s="846"/>
      <c r="Y25" s="846"/>
    </row>
    <row r="26" spans="1:46" s="724" customFormat="1" ht="31.2">
      <c r="A26" s="839">
        <v>8</v>
      </c>
      <c r="B26" s="839">
        <v>7000016024</v>
      </c>
      <c r="C26" s="839">
        <v>80</v>
      </c>
      <c r="D26" s="840" t="s">
        <v>584</v>
      </c>
      <c r="E26" s="839">
        <v>1000050004</v>
      </c>
      <c r="F26" s="839">
        <v>85351010</v>
      </c>
      <c r="G26" s="841"/>
      <c r="H26" s="842">
        <v>0.18</v>
      </c>
      <c r="I26" s="729"/>
      <c r="J26" s="840" t="s">
        <v>571</v>
      </c>
      <c r="K26" s="839" t="s">
        <v>567</v>
      </c>
      <c r="L26" s="839">
        <v>18</v>
      </c>
      <c r="M26" s="843"/>
      <c r="N26" s="849" t="str">
        <f t="shared" si="0"/>
        <v>Included</v>
      </c>
      <c r="O26" s="850">
        <f t="shared" si="1"/>
        <v>0</v>
      </c>
      <c r="P26" s="846">
        <f t="shared" si="2"/>
        <v>0</v>
      </c>
      <c r="Q26" s="724">
        <f t="shared" si="3"/>
        <v>0</v>
      </c>
      <c r="R26" s="728">
        <f t="shared" si="4"/>
        <v>0</v>
      </c>
      <c r="S26" s="846"/>
      <c r="T26" s="847">
        <f t="shared" si="5"/>
        <v>0</v>
      </c>
      <c r="U26" s="846"/>
      <c r="V26" s="848"/>
      <c r="W26" s="846"/>
      <c r="X26" s="846"/>
      <c r="Y26" s="846"/>
    </row>
    <row r="27" spans="1:46" s="724" customFormat="1" ht="31.2">
      <c r="A27" s="839">
        <v>9</v>
      </c>
      <c r="B27" s="839">
        <v>7000016126</v>
      </c>
      <c r="C27" s="839">
        <v>30</v>
      </c>
      <c r="D27" s="840" t="s">
        <v>584</v>
      </c>
      <c r="E27" s="839">
        <v>1000056739</v>
      </c>
      <c r="F27" s="839">
        <v>85351010</v>
      </c>
      <c r="G27" s="841"/>
      <c r="H27" s="842">
        <v>0.18</v>
      </c>
      <c r="I27" s="729"/>
      <c r="J27" s="840" t="s">
        <v>590</v>
      </c>
      <c r="K27" s="839" t="s">
        <v>567</v>
      </c>
      <c r="L27" s="839">
        <v>2</v>
      </c>
      <c r="M27" s="843"/>
      <c r="N27" s="849" t="str">
        <f t="shared" si="0"/>
        <v>Included</v>
      </c>
      <c r="O27" s="850">
        <f t="shared" si="1"/>
        <v>0</v>
      </c>
      <c r="P27" s="846">
        <f t="shared" si="2"/>
        <v>0</v>
      </c>
      <c r="Q27" s="724">
        <f t="shared" si="3"/>
        <v>0</v>
      </c>
      <c r="R27" s="728">
        <f t="shared" si="4"/>
        <v>0</v>
      </c>
      <c r="S27" s="846"/>
      <c r="T27" s="847">
        <f t="shared" si="5"/>
        <v>0</v>
      </c>
      <c r="U27" s="846"/>
      <c r="V27" s="848"/>
      <c r="W27" s="846"/>
      <c r="X27" s="846"/>
      <c r="Y27" s="846"/>
    </row>
    <row r="28" spans="1:46" s="724" customFormat="1" ht="31.2">
      <c r="A28" s="839">
        <v>10</v>
      </c>
      <c r="B28" s="839">
        <v>7000016126</v>
      </c>
      <c r="C28" s="839">
        <v>60</v>
      </c>
      <c r="D28" s="840" t="s">
        <v>584</v>
      </c>
      <c r="E28" s="839">
        <v>1000057035</v>
      </c>
      <c r="F28" s="839">
        <v>85354010</v>
      </c>
      <c r="G28" s="841"/>
      <c r="H28" s="842">
        <v>0.18</v>
      </c>
      <c r="I28" s="729"/>
      <c r="J28" s="840" t="s">
        <v>644</v>
      </c>
      <c r="K28" s="839" t="s">
        <v>540</v>
      </c>
      <c r="L28" s="839">
        <v>18</v>
      </c>
      <c r="M28" s="843"/>
      <c r="N28" s="844" t="str">
        <f>IF(M28=0, "Included",IF(ISERROR(L28*M28), M28, L28*M28))</f>
        <v>Included</v>
      </c>
      <c r="O28" s="845">
        <f>R28</f>
        <v>0</v>
      </c>
      <c r="P28" s="846">
        <f>+L28*M28</f>
        <v>0</v>
      </c>
      <c r="Q28" s="724">
        <f>IF(N28="Included",0,N28)</f>
        <v>0</v>
      </c>
      <c r="R28" s="728">
        <f>IF(I28="", H28*Q28,I28*Q28)</f>
        <v>0</v>
      </c>
      <c r="S28" s="846"/>
      <c r="T28" s="847">
        <f>+P28*H28</f>
        <v>0</v>
      </c>
      <c r="U28" s="846"/>
      <c r="V28" s="848"/>
      <c r="W28" s="846"/>
      <c r="X28" s="846"/>
      <c r="Y28" s="846"/>
    </row>
    <row r="29" spans="1:46" s="724" customFormat="1" ht="31.2">
      <c r="A29" s="839">
        <v>11</v>
      </c>
      <c r="B29" s="839">
        <v>7000016126</v>
      </c>
      <c r="C29" s="839">
        <v>40</v>
      </c>
      <c r="D29" s="840" t="s">
        <v>584</v>
      </c>
      <c r="E29" s="839">
        <v>1000056738</v>
      </c>
      <c r="F29" s="839">
        <v>85354010</v>
      </c>
      <c r="G29" s="841"/>
      <c r="H29" s="842">
        <v>0.18</v>
      </c>
      <c r="I29" s="729"/>
      <c r="J29" s="840" t="s">
        <v>645</v>
      </c>
      <c r="K29" s="839" t="s">
        <v>540</v>
      </c>
      <c r="L29" s="839">
        <v>2</v>
      </c>
      <c r="M29" s="843"/>
      <c r="N29" s="849" t="str">
        <f t="shared" ref="N29:N42" si="6">IF(M29=0, "Included",IF(ISERROR(L29*M29), M29, L29*M29))</f>
        <v>Included</v>
      </c>
      <c r="O29" s="850">
        <f t="shared" ref="O29:O42" si="7">R29</f>
        <v>0</v>
      </c>
      <c r="P29" s="846">
        <f t="shared" ref="P29:P42" si="8">+L29*M29</f>
        <v>0</v>
      </c>
      <c r="Q29" s="724">
        <f t="shared" ref="Q29:Q42" si="9">IF(N29="Included",0,N29)</f>
        <v>0</v>
      </c>
      <c r="R29" s="728">
        <f t="shared" ref="R29:R42" si="10">IF(I29="", H29*Q29,I29*Q29)</f>
        <v>0</v>
      </c>
      <c r="S29" s="846"/>
      <c r="T29" s="847">
        <f t="shared" ref="T29:T42" si="11">+P29*H29</f>
        <v>0</v>
      </c>
      <c r="U29" s="846"/>
      <c r="V29" s="848"/>
      <c r="W29" s="846"/>
      <c r="X29" s="846"/>
      <c r="Y29" s="846"/>
    </row>
    <row r="30" spans="1:46" s="724" customFormat="1" ht="31.2">
      <c r="A30" s="839">
        <v>12</v>
      </c>
      <c r="B30" s="839">
        <v>7000016024</v>
      </c>
      <c r="C30" s="839">
        <v>270</v>
      </c>
      <c r="D30" s="840" t="s">
        <v>584</v>
      </c>
      <c r="E30" s="839">
        <v>1000055840</v>
      </c>
      <c r="F30" s="839">
        <v>90283090</v>
      </c>
      <c r="G30" s="841"/>
      <c r="H30" s="842">
        <v>0.18</v>
      </c>
      <c r="I30" s="729"/>
      <c r="J30" s="840" t="s">
        <v>646</v>
      </c>
      <c r="K30" s="839" t="s">
        <v>565</v>
      </c>
      <c r="L30" s="839">
        <v>18</v>
      </c>
      <c r="M30" s="843"/>
      <c r="N30" s="849" t="str">
        <f t="shared" si="6"/>
        <v>Included</v>
      </c>
      <c r="O30" s="850">
        <f t="shared" si="7"/>
        <v>0</v>
      </c>
      <c r="P30" s="846">
        <f t="shared" si="8"/>
        <v>0</v>
      </c>
      <c r="Q30" s="724">
        <f t="shared" si="9"/>
        <v>0</v>
      </c>
      <c r="R30" s="728">
        <f t="shared" si="10"/>
        <v>0</v>
      </c>
      <c r="S30" s="846"/>
      <c r="T30" s="847">
        <f t="shared" si="11"/>
        <v>0</v>
      </c>
      <c r="U30" s="846"/>
      <c r="V30" s="848"/>
      <c r="W30" s="846"/>
      <c r="X30" s="846"/>
      <c r="Y30" s="846"/>
    </row>
    <row r="31" spans="1:46" s="724" customFormat="1" ht="31.2">
      <c r="A31" s="839">
        <v>13</v>
      </c>
      <c r="B31" s="839">
        <v>7000016126</v>
      </c>
      <c r="C31" s="839">
        <v>50</v>
      </c>
      <c r="D31" s="840" t="s">
        <v>584</v>
      </c>
      <c r="E31" s="839">
        <v>1000056734</v>
      </c>
      <c r="F31" s="839">
        <v>90283090</v>
      </c>
      <c r="G31" s="841"/>
      <c r="H31" s="842">
        <v>0.18</v>
      </c>
      <c r="I31" s="729"/>
      <c r="J31" s="840" t="s">
        <v>591</v>
      </c>
      <c r="K31" s="839" t="s">
        <v>565</v>
      </c>
      <c r="L31" s="839">
        <v>2</v>
      </c>
      <c r="M31" s="843"/>
      <c r="N31" s="849" t="str">
        <f t="shared" si="6"/>
        <v>Included</v>
      </c>
      <c r="O31" s="850">
        <f t="shared" si="7"/>
        <v>0</v>
      </c>
      <c r="P31" s="846">
        <f t="shared" si="8"/>
        <v>0</v>
      </c>
      <c r="Q31" s="724">
        <f t="shared" si="9"/>
        <v>0</v>
      </c>
      <c r="R31" s="728">
        <f t="shared" si="10"/>
        <v>0</v>
      </c>
      <c r="S31" s="846"/>
      <c r="T31" s="847">
        <f t="shared" si="11"/>
        <v>0</v>
      </c>
      <c r="U31" s="846"/>
      <c r="V31" s="848"/>
      <c r="W31" s="846"/>
      <c r="X31" s="846"/>
      <c r="Y31" s="846"/>
    </row>
    <row r="32" spans="1:46" s="724" customFormat="1" ht="31.2">
      <c r="A32" s="839">
        <v>14</v>
      </c>
      <c r="B32" s="839">
        <v>7000016024</v>
      </c>
      <c r="C32" s="839">
        <v>120</v>
      </c>
      <c r="D32" s="840" t="s">
        <v>584</v>
      </c>
      <c r="E32" s="839">
        <v>1000056735</v>
      </c>
      <c r="F32" s="839">
        <v>90283090</v>
      </c>
      <c r="G32" s="841"/>
      <c r="H32" s="842">
        <v>0.18</v>
      </c>
      <c r="I32" s="729"/>
      <c r="J32" s="840" t="s">
        <v>592</v>
      </c>
      <c r="K32" s="839" t="s">
        <v>540</v>
      </c>
      <c r="L32" s="839">
        <v>40</v>
      </c>
      <c r="M32" s="843"/>
      <c r="N32" s="849" t="str">
        <f t="shared" si="6"/>
        <v>Included</v>
      </c>
      <c r="O32" s="850">
        <f t="shared" si="7"/>
        <v>0</v>
      </c>
      <c r="P32" s="846">
        <f t="shared" si="8"/>
        <v>0</v>
      </c>
      <c r="Q32" s="724">
        <f t="shared" si="9"/>
        <v>0</v>
      </c>
      <c r="R32" s="728">
        <f t="shared" si="10"/>
        <v>0</v>
      </c>
      <c r="S32" s="846"/>
      <c r="T32" s="847">
        <f t="shared" si="11"/>
        <v>0</v>
      </c>
      <c r="U32" s="846"/>
      <c r="V32" s="848"/>
      <c r="W32" s="846"/>
      <c r="X32" s="846"/>
      <c r="Y32" s="846"/>
    </row>
    <row r="33" spans="1:25" s="724" customFormat="1" ht="46.8">
      <c r="A33" s="839">
        <v>15</v>
      </c>
      <c r="B33" s="839">
        <v>7000016126</v>
      </c>
      <c r="C33" s="839">
        <v>80</v>
      </c>
      <c r="D33" s="840" t="s">
        <v>584</v>
      </c>
      <c r="E33" s="839">
        <v>1000057543</v>
      </c>
      <c r="F33" s="839">
        <v>76141000</v>
      </c>
      <c r="G33" s="841"/>
      <c r="H33" s="842">
        <v>0.18</v>
      </c>
      <c r="I33" s="729"/>
      <c r="J33" s="840" t="s">
        <v>647</v>
      </c>
      <c r="K33" s="839" t="s">
        <v>568</v>
      </c>
      <c r="L33" s="839">
        <v>5500</v>
      </c>
      <c r="M33" s="843"/>
      <c r="N33" s="849" t="str">
        <f t="shared" si="6"/>
        <v>Included</v>
      </c>
      <c r="O33" s="850">
        <f t="shared" si="7"/>
        <v>0</v>
      </c>
      <c r="P33" s="846">
        <f t="shared" si="8"/>
        <v>0</v>
      </c>
      <c r="Q33" s="724">
        <f t="shared" si="9"/>
        <v>0</v>
      </c>
      <c r="R33" s="728">
        <f t="shared" si="10"/>
        <v>0</v>
      </c>
      <c r="S33" s="846"/>
      <c r="T33" s="847">
        <f t="shared" si="11"/>
        <v>0</v>
      </c>
      <c r="U33" s="846"/>
      <c r="V33" s="848"/>
      <c r="W33" s="846"/>
      <c r="X33" s="846"/>
      <c r="Y33" s="846"/>
    </row>
    <row r="34" spans="1:25" s="724" customFormat="1" ht="31.2">
      <c r="A34" s="839">
        <v>16</v>
      </c>
      <c r="B34" s="839">
        <v>7000016024</v>
      </c>
      <c r="C34" s="839">
        <v>140</v>
      </c>
      <c r="D34" s="840" t="s">
        <v>584</v>
      </c>
      <c r="E34" s="839">
        <v>1000056764</v>
      </c>
      <c r="F34" s="839">
        <v>85446020</v>
      </c>
      <c r="G34" s="841"/>
      <c r="H34" s="842">
        <v>0.18</v>
      </c>
      <c r="I34" s="729"/>
      <c r="J34" s="840" t="s">
        <v>593</v>
      </c>
      <c r="K34" s="839" t="s">
        <v>568</v>
      </c>
      <c r="L34" s="839">
        <v>4000</v>
      </c>
      <c r="M34" s="843"/>
      <c r="N34" s="849" t="str">
        <f t="shared" ref="N34:N36" si="12">IF(M34=0, "Included",IF(ISERROR(L34*M34), M34, L34*M34))</f>
        <v>Included</v>
      </c>
      <c r="O34" s="850">
        <f t="shared" ref="O34:O36" si="13">R34</f>
        <v>0</v>
      </c>
      <c r="P34" s="846">
        <f t="shared" ref="P34:P36" si="14">+L34*M34</f>
        <v>0</v>
      </c>
      <c r="Q34" s="724">
        <f t="shared" ref="Q34:Q36" si="15">IF(N34="Included",0,N34)</f>
        <v>0</v>
      </c>
      <c r="R34" s="728">
        <f t="shared" ref="R34:R36" si="16">IF(I34="", H34*Q34,I34*Q34)</f>
        <v>0</v>
      </c>
      <c r="S34" s="846"/>
      <c r="T34" s="847">
        <f t="shared" ref="T34:T36" si="17">+P34*H34</f>
        <v>0</v>
      </c>
      <c r="U34" s="846"/>
      <c r="V34" s="848"/>
      <c r="W34" s="846"/>
      <c r="X34" s="846"/>
      <c r="Y34" s="846"/>
    </row>
    <row r="35" spans="1:25" s="724" customFormat="1" ht="31.2">
      <c r="A35" s="839">
        <v>17</v>
      </c>
      <c r="B35" s="839">
        <v>7000016024</v>
      </c>
      <c r="C35" s="839">
        <v>150</v>
      </c>
      <c r="D35" s="840" t="s">
        <v>584</v>
      </c>
      <c r="E35" s="839">
        <v>1000056765</v>
      </c>
      <c r="F35" s="839">
        <v>85446020</v>
      </c>
      <c r="G35" s="841"/>
      <c r="H35" s="842">
        <v>0.18</v>
      </c>
      <c r="I35" s="729"/>
      <c r="J35" s="840" t="s">
        <v>594</v>
      </c>
      <c r="K35" s="839" t="s">
        <v>568</v>
      </c>
      <c r="L35" s="839">
        <v>200</v>
      </c>
      <c r="M35" s="843"/>
      <c r="N35" s="849" t="str">
        <f t="shared" si="12"/>
        <v>Included</v>
      </c>
      <c r="O35" s="850">
        <f t="shared" si="13"/>
        <v>0</v>
      </c>
      <c r="P35" s="846">
        <f t="shared" si="14"/>
        <v>0</v>
      </c>
      <c r="Q35" s="724">
        <f t="shared" si="15"/>
        <v>0</v>
      </c>
      <c r="R35" s="728">
        <f t="shared" si="16"/>
        <v>0</v>
      </c>
      <c r="S35" s="846"/>
      <c r="T35" s="847">
        <f t="shared" si="17"/>
        <v>0</v>
      </c>
      <c r="U35" s="846"/>
      <c r="V35" s="848"/>
      <c r="W35" s="846"/>
      <c r="X35" s="846"/>
      <c r="Y35" s="846"/>
    </row>
    <row r="36" spans="1:25" s="724" customFormat="1" ht="31.2">
      <c r="A36" s="839">
        <v>18</v>
      </c>
      <c r="B36" s="839">
        <v>7000016024</v>
      </c>
      <c r="C36" s="839">
        <v>160</v>
      </c>
      <c r="D36" s="840" t="s">
        <v>584</v>
      </c>
      <c r="E36" s="839">
        <v>1000056763</v>
      </c>
      <c r="F36" s="839">
        <v>85446020</v>
      </c>
      <c r="G36" s="841"/>
      <c r="H36" s="842">
        <v>0.18</v>
      </c>
      <c r="I36" s="729"/>
      <c r="J36" s="840" t="s">
        <v>595</v>
      </c>
      <c r="K36" s="839" t="s">
        <v>568</v>
      </c>
      <c r="L36" s="839">
        <v>1000</v>
      </c>
      <c r="M36" s="843"/>
      <c r="N36" s="849" t="str">
        <f t="shared" si="12"/>
        <v>Included</v>
      </c>
      <c r="O36" s="850">
        <f t="shared" si="13"/>
        <v>0</v>
      </c>
      <c r="P36" s="846">
        <f t="shared" si="14"/>
        <v>0</v>
      </c>
      <c r="Q36" s="724">
        <f t="shared" si="15"/>
        <v>0</v>
      </c>
      <c r="R36" s="728">
        <f t="shared" si="16"/>
        <v>0</v>
      </c>
      <c r="S36" s="846"/>
      <c r="T36" s="847">
        <f t="shared" si="17"/>
        <v>0</v>
      </c>
      <c r="U36" s="846"/>
      <c r="V36" s="848"/>
      <c r="W36" s="846"/>
      <c r="X36" s="846"/>
      <c r="Y36" s="846"/>
    </row>
    <row r="37" spans="1:25" s="724" customFormat="1" ht="31.2">
      <c r="A37" s="839">
        <v>19</v>
      </c>
      <c r="B37" s="839">
        <v>7000016024</v>
      </c>
      <c r="C37" s="839">
        <v>170</v>
      </c>
      <c r="D37" s="840" t="s">
        <v>584</v>
      </c>
      <c r="E37" s="839">
        <v>1000056766</v>
      </c>
      <c r="F37" s="839">
        <v>85446020</v>
      </c>
      <c r="G37" s="841"/>
      <c r="H37" s="842">
        <v>0.18</v>
      </c>
      <c r="I37" s="729"/>
      <c r="J37" s="840" t="s">
        <v>596</v>
      </c>
      <c r="K37" s="839" t="s">
        <v>568</v>
      </c>
      <c r="L37" s="839">
        <v>3000</v>
      </c>
      <c r="M37" s="843"/>
      <c r="N37" s="849" t="str">
        <f>IF(M37=0, "Included",IF(ISERROR(L37*M37), M37, L37*M37))</f>
        <v>Included</v>
      </c>
      <c r="O37" s="850">
        <f>R37</f>
        <v>0</v>
      </c>
      <c r="P37" s="846">
        <f>+L37*M37</f>
        <v>0</v>
      </c>
      <c r="Q37" s="724">
        <f>IF(N37="Included",0,N37)</f>
        <v>0</v>
      </c>
      <c r="R37" s="728">
        <f>IF(I37="", H37*Q37,I37*Q37)</f>
        <v>0</v>
      </c>
      <c r="S37" s="846"/>
      <c r="T37" s="847">
        <f>+P37*H37</f>
        <v>0</v>
      </c>
      <c r="U37" s="846"/>
      <c r="V37" s="848"/>
      <c r="W37" s="846"/>
      <c r="X37" s="846"/>
      <c r="Y37" s="846"/>
    </row>
    <row r="38" spans="1:25" s="724" customFormat="1" ht="31.2">
      <c r="A38" s="839">
        <v>20</v>
      </c>
      <c r="B38" s="839">
        <v>7000016024</v>
      </c>
      <c r="C38" s="839">
        <v>180</v>
      </c>
      <c r="D38" s="840" t="s">
        <v>584</v>
      </c>
      <c r="E38" s="839">
        <v>1000056761</v>
      </c>
      <c r="F38" s="839">
        <v>85446020</v>
      </c>
      <c r="G38" s="841"/>
      <c r="H38" s="842">
        <v>0.18</v>
      </c>
      <c r="I38" s="729"/>
      <c r="J38" s="840" t="s">
        <v>597</v>
      </c>
      <c r="K38" s="839" t="s">
        <v>568</v>
      </c>
      <c r="L38" s="839">
        <v>1000</v>
      </c>
      <c r="M38" s="843"/>
      <c r="N38" s="849" t="str">
        <f>IF(M38=0, "Included",IF(ISERROR(L38*M38), M38, L38*M38))</f>
        <v>Included</v>
      </c>
      <c r="O38" s="850">
        <f>R38</f>
        <v>0</v>
      </c>
      <c r="P38" s="846">
        <f>+L38*M38</f>
        <v>0</v>
      </c>
      <c r="Q38" s="724">
        <f>IF(N38="Included",0,N38)</f>
        <v>0</v>
      </c>
      <c r="R38" s="728">
        <f>IF(I38="", H38*Q38,I38*Q38)</f>
        <v>0</v>
      </c>
      <c r="S38" s="846"/>
      <c r="T38" s="847">
        <f>+P38*H38</f>
        <v>0</v>
      </c>
      <c r="U38" s="846"/>
      <c r="V38" s="848"/>
      <c r="W38" s="846"/>
      <c r="X38" s="846"/>
      <c r="Y38" s="846"/>
    </row>
    <row r="39" spans="1:25" s="724" customFormat="1" ht="31.2">
      <c r="A39" s="839">
        <v>21</v>
      </c>
      <c r="B39" s="839">
        <v>7000016024</v>
      </c>
      <c r="C39" s="839">
        <v>190</v>
      </c>
      <c r="D39" s="840" t="s">
        <v>584</v>
      </c>
      <c r="E39" s="839">
        <v>1000056770</v>
      </c>
      <c r="F39" s="839">
        <v>85446020</v>
      </c>
      <c r="G39" s="841"/>
      <c r="H39" s="842">
        <v>0.18</v>
      </c>
      <c r="I39" s="729"/>
      <c r="J39" s="840" t="s">
        <v>598</v>
      </c>
      <c r="K39" s="839" t="s">
        <v>540</v>
      </c>
      <c r="L39" s="839">
        <v>32</v>
      </c>
      <c r="M39" s="843"/>
      <c r="N39" s="849" t="str">
        <f>IF(M39=0, "Included",IF(ISERROR(L39*M39), M39, L39*M39))</f>
        <v>Included</v>
      </c>
      <c r="O39" s="850">
        <f>R39</f>
        <v>0</v>
      </c>
      <c r="P39" s="846">
        <f>+L39*M39</f>
        <v>0</v>
      </c>
      <c r="Q39" s="724">
        <f>IF(N39="Included",0,N39)</f>
        <v>0</v>
      </c>
      <c r="R39" s="728">
        <f>IF(I39="", H39*Q39,I39*Q39)</f>
        <v>0</v>
      </c>
      <c r="S39" s="846"/>
      <c r="T39" s="847">
        <f>+P39*H39</f>
        <v>0</v>
      </c>
      <c r="U39" s="846"/>
      <c r="V39" s="848"/>
      <c r="W39" s="846"/>
      <c r="X39" s="846"/>
      <c r="Y39" s="846"/>
    </row>
    <row r="40" spans="1:25" s="724" customFormat="1" ht="31.2">
      <c r="A40" s="839">
        <v>22</v>
      </c>
      <c r="B40" s="839">
        <v>7000016024</v>
      </c>
      <c r="C40" s="839">
        <v>280</v>
      </c>
      <c r="D40" s="840" t="s">
        <v>584</v>
      </c>
      <c r="E40" s="839">
        <v>1000054299</v>
      </c>
      <c r="F40" s="839">
        <v>85369030</v>
      </c>
      <c r="G40" s="841"/>
      <c r="H40" s="842">
        <v>0.18</v>
      </c>
      <c r="I40" s="729"/>
      <c r="J40" s="840" t="s">
        <v>599</v>
      </c>
      <c r="K40" s="839" t="s">
        <v>567</v>
      </c>
      <c r="L40" s="839">
        <v>20</v>
      </c>
      <c r="M40" s="843"/>
      <c r="N40" s="849" t="str">
        <f t="shared" si="6"/>
        <v>Included</v>
      </c>
      <c r="O40" s="850">
        <f t="shared" si="7"/>
        <v>0</v>
      </c>
      <c r="P40" s="846">
        <f t="shared" si="8"/>
        <v>0</v>
      </c>
      <c r="Q40" s="724">
        <f t="shared" si="9"/>
        <v>0</v>
      </c>
      <c r="R40" s="728">
        <f t="shared" si="10"/>
        <v>0</v>
      </c>
      <c r="S40" s="846"/>
      <c r="T40" s="847">
        <f t="shared" si="11"/>
        <v>0</v>
      </c>
      <c r="U40" s="846"/>
      <c r="V40" s="848"/>
      <c r="W40" s="846"/>
      <c r="X40" s="846"/>
      <c r="Y40" s="846"/>
    </row>
    <row r="41" spans="1:25" s="724" customFormat="1" ht="31.2">
      <c r="A41" s="839">
        <v>23</v>
      </c>
      <c r="B41" s="839">
        <v>7000016024</v>
      </c>
      <c r="C41" s="839">
        <v>200</v>
      </c>
      <c r="D41" s="840" t="s">
        <v>584</v>
      </c>
      <c r="E41" s="839">
        <v>1000056879</v>
      </c>
      <c r="F41" s="839">
        <v>85369030</v>
      </c>
      <c r="G41" s="841"/>
      <c r="H41" s="842">
        <v>0.18</v>
      </c>
      <c r="I41" s="729"/>
      <c r="J41" s="840" t="s">
        <v>600</v>
      </c>
      <c r="K41" s="839" t="s">
        <v>540</v>
      </c>
      <c r="L41" s="839">
        <v>20</v>
      </c>
      <c r="M41" s="843"/>
      <c r="N41" s="849" t="str">
        <f t="shared" si="6"/>
        <v>Included</v>
      </c>
      <c r="O41" s="850">
        <f t="shared" si="7"/>
        <v>0</v>
      </c>
      <c r="P41" s="846">
        <f t="shared" si="8"/>
        <v>0</v>
      </c>
      <c r="Q41" s="724">
        <f t="shared" si="9"/>
        <v>0</v>
      </c>
      <c r="R41" s="728">
        <f t="shared" si="10"/>
        <v>0</v>
      </c>
      <c r="S41" s="846"/>
      <c r="T41" s="847">
        <f t="shared" si="11"/>
        <v>0</v>
      </c>
      <c r="U41" s="846"/>
      <c r="V41" s="848"/>
      <c r="W41" s="846"/>
      <c r="X41" s="846"/>
      <c r="Y41" s="846"/>
    </row>
    <row r="42" spans="1:25" s="724" customFormat="1" ht="31.2">
      <c r="A42" s="839">
        <v>24</v>
      </c>
      <c r="B42" s="839">
        <v>7000016024</v>
      </c>
      <c r="C42" s="839">
        <v>210</v>
      </c>
      <c r="D42" s="840" t="s">
        <v>584</v>
      </c>
      <c r="E42" s="839">
        <v>1000056878</v>
      </c>
      <c r="F42" s="839">
        <v>85369030</v>
      </c>
      <c r="G42" s="841"/>
      <c r="H42" s="842">
        <v>0.18</v>
      </c>
      <c r="I42" s="729"/>
      <c r="J42" s="840" t="s">
        <v>601</v>
      </c>
      <c r="K42" s="839" t="s">
        <v>540</v>
      </c>
      <c r="L42" s="839">
        <v>20</v>
      </c>
      <c r="M42" s="843"/>
      <c r="N42" s="849" t="str">
        <f t="shared" si="6"/>
        <v>Included</v>
      </c>
      <c r="O42" s="850">
        <f t="shared" si="7"/>
        <v>0</v>
      </c>
      <c r="P42" s="846">
        <f t="shared" si="8"/>
        <v>0</v>
      </c>
      <c r="Q42" s="724">
        <f t="shared" si="9"/>
        <v>0</v>
      </c>
      <c r="R42" s="728">
        <f t="shared" si="10"/>
        <v>0</v>
      </c>
      <c r="S42" s="846"/>
      <c r="T42" s="847">
        <f t="shared" si="11"/>
        <v>0</v>
      </c>
      <c r="U42" s="846"/>
      <c r="V42" s="848"/>
      <c r="W42" s="846"/>
      <c r="X42" s="846"/>
      <c r="Y42" s="846"/>
    </row>
    <row r="43" spans="1:25" s="724" customFormat="1" ht="31.2">
      <c r="A43" s="839">
        <v>25</v>
      </c>
      <c r="B43" s="839">
        <v>7000016024</v>
      </c>
      <c r="C43" s="839">
        <v>220</v>
      </c>
      <c r="D43" s="840" t="s">
        <v>584</v>
      </c>
      <c r="E43" s="839">
        <v>1000056882</v>
      </c>
      <c r="F43" s="839">
        <v>94059900</v>
      </c>
      <c r="G43" s="841"/>
      <c r="H43" s="842">
        <v>0.18</v>
      </c>
      <c r="I43" s="729"/>
      <c r="J43" s="840" t="s">
        <v>602</v>
      </c>
      <c r="K43" s="839" t="s">
        <v>540</v>
      </c>
      <c r="L43" s="839">
        <v>20</v>
      </c>
      <c r="M43" s="843"/>
      <c r="N43" s="849" t="str">
        <f>IF(M43=0, "Included",IF(ISERROR(L43*M43), M43, L43*M43))</f>
        <v>Included</v>
      </c>
      <c r="O43" s="850">
        <f>R43</f>
        <v>0</v>
      </c>
      <c r="P43" s="846">
        <f>+L43*M43</f>
        <v>0</v>
      </c>
      <c r="Q43" s="724">
        <f>IF(N43="Included",0,N43)</f>
        <v>0</v>
      </c>
      <c r="R43" s="728">
        <f>IF(I43="", H43*Q43,I43*Q43)</f>
        <v>0</v>
      </c>
      <c r="S43" s="846"/>
      <c r="T43" s="847">
        <f>+P43*H43</f>
        <v>0</v>
      </c>
      <c r="U43" s="846"/>
      <c r="V43" s="848"/>
      <c r="W43" s="846"/>
      <c r="X43" s="846"/>
      <c r="Y43" s="846"/>
    </row>
    <row r="44" spans="1:25" s="724" customFormat="1" ht="31.2">
      <c r="A44" s="839">
        <v>26</v>
      </c>
      <c r="B44" s="839">
        <v>7000016024</v>
      </c>
      <c r="C44" s="839">
        <v>230</v>
      </c>
      <c r="D44" s="840" t="s">
        <v>584</v>
      </c>
      <c r="E44" s="839">
        <v>1000017401</v>
      </c>
      <c r="F44" s="839">
        <v>85258030</v>
      </c>
      <c r="G44" s="841"/>
      <c r="H44" s="842">
        <v>0.18</v>
      </c>
      <c r="I44" s="729"/>
      <c r="J44" s="840" t="s">
        <v>569</v>
      </c>
      <c r="K44" s="839" t="s">
        <v>567</v>
      </c>
      <c r="L44" s="839">
        <v>40</v>
      </c>
      <c r="M44" s="843"/>
      <c r="N44" s="849" t="str">
        <f>IF(M44=0, "Included",IF(ISERROR(L44*M44), M44, L44*M44))</f>
        <v>Included</v>
      </c>
      <c r="O44" s="850">
        <f>R44</f>
        <v>0</v>
      </c>
      <c r="P44" s="846">
        <f>+L44*M44</f>
        <v>0</v>
      </c>
      <c r="Q44" s="724">
        <f>IF(N44="Included",0,N44)</f>
        <v>0</v>
      </c>
      <c r="R44" s="728">
        <f>IF(I44="", H44*Q44,I44*Q44)</f>
        <v>0</v>
      </c>
      <c r="S44" s="846"/>
      <c r="T44" s="847">
        <f>+P44*H44</f>
        <v>0</v>
      </c>
      <c r="U44" s="846"/>
      <c r="V44" s="848"/>
      <c r="W44" s="846"/>
      <c r="X44" s="846"/>
      <c r="Y44" s="846"/>
    </row>
    <row r="45" spans="1:25" s="724" customFormat="1" ht="31.2">
      <c r="A45" s="839">
        <v>27</v>
      </c>
      <c r="B45" s="839">
        <v>7000016024</v>
      </c>
      <c r="C45" s="839">
        <v>240</v>
      </c>
      <c r="D45" s="840" t="s">
        <v>584</v>
      </c>
      <c r="E45" s="839">
        <v>1000012022</v>
      </c>
      <c r="F45" s="839">
        <v>84241000</v>
      </c>
      <c r="G45" s="841"/>
      <c r="H45" s="842">
        <v>0.18</v>
      </c>
      <c r="I45" s="729"/>
      <c r="J45" s="840" t="s">
        <v>570</v>
      </c>
      <c r="K45" s="839" t="s">
        <v>567</v>
      </c>
      <c r="L45" s="839">
        <v>20</v>
      </c>
      <c r="M45" s="843"/>
      <c r="N45" s="849" t="str">
        <f>IF(M45=0, "Included",IF(ISERROR(L45*M45), M45, L45*M45))</f>
        <v>Included</v>
      </c>
      <c r="O45" s="850">
        <f>R45</f>
        <v>0</v>
      </c>
      <c r="P45" s="846">
        <f>+L45*M45</f>
        <v>0</v>
      </c>
      <c r="Q45" s="724">
        <f>IF(N45="Included",0,N45)</f>
        <v>0</v>
      </c>
      <c r="R45" s="728">
        <f>IF(I45="", H45*Q45,I45*Q45)</f>
        <v>0</v>
      </c>
      <c r="S45" s="846"/>
      <c r="T45" s="847">
        <f>+P45*H45</f>
        <v>0</v>
      </c>
      <c r="U45" s="846"/>
      <c r="V45" s="848"/>
      <c r="W45" s="846"/>
      <c r="X45" s="846"/>
      <c r="Y45" s="846"/>
    </row>
    <row r="46" spans="1:25" s="724" customFormat="1">
      <c r="A46" s="1366"/>
      <c r="B46" s="1366"/>
      <c r="C46" s="1366"/>
      <c r="D46" s="1366"/>
      <c r="E46" s="1366"/>
      <c r="F46" s="1366"/>
      <c r="G46" s="1366"/>
      <c r="H46" s="1366"/>
      <c r="I46" s="1366"/>
      <c r="J46" s="1366"/>
      <c r="K46" s="1366"/>
      <c r="L46" s="1366"/>
      <c r="M46" s="1366"/>
      <c r="N46" s="1366"/>
      <c r="O46" s="1366"/>
      <c r="P46" s="846"/>
      <c r="Q46" s="846"/>
      <c r="R46" s="846"/>
      <c r="S46" s="846"/>
      <c r="T46" s="847"/>
      <c r="U46" s="846"/>
      <c r="V46" s="848"/>
      <c r="W46" s="846"/>
      <c r="X46" s="846"/>
      <c r="Y46" s="846"/>
    </row>
    <row r="47" spans="1:25" s="724" customFormat="1">
      <c r="A47" s="1367"/>
      <c r="B47" s="1367"/>
      <c r="C47" s="1367"/>
      <c r="D47" s="1367"/>
      <c r="E47" s="1367"/>
      <c r="F47" s="1367"/>
      <c r="G47" s="1367"/>
      <c r="H47" s="1367"/>
      <c r="I47" s="1367"/>
      <c r="J47" s="1367"/>
      <c r="K47" s="1367"/>
      <c r="L47" s="1367"/>
      <c r="M47" s="1367"/>
      <c r="N47" s="1367"/>
      <c r="O47" s="1367"/>
      <c r="P47" s="846"/>
      <c r="R47" s="851">
        <f>SUM(R19:R46)</f>
        <v>0</v>
      </c>
      <c r="S47" s="846"/>
      <c r="T47" s="846"/>
      <c r="U47" s="846"/>
      <c r="V47" s="846"/>
      <c r="W47" s="846"/>
      <c r="X47" s="846"/>
      <c r="Y47" s="846"/>
    </row>
    <row r="48" spans="1:25" s="724" customFormat="1">
      <c r="A48" s="1367"/>
      <c r="B48" s="1367"/>
      <c r="C48" s="1367"/>
      <c r="D48" s="1367"/>
      <c r="E48" s="1367"/>
      <c r="F48" s="1367"/>
      <c r="G48" s="1367"/>
      <c r="H48" s="1367"/>
      <c r="I48" s="1367"/>
      <c r="J48" s="1367"/>
      <c r="K48" s="1367"/>
      <c r="L48" s="1367"/>
      <c r="M48" s="1367"/>
      <c r="N48" s="1367"/>
      <c r="O48" s="1367"/>
      <c r="P48" s="846"/>
      <c r="Q48" s="846"/>
      <c r="R48" s="846"/>
      <c r="S48" s="846"/>
      <c r="T48" s="846"/>
      <c r="U48" s="846"/>
      <c r="V48" s="846"/>
      <c r="W48" s="846"/>
      <c r="X48" s="846"/>
      <c r="Y48" s="846"/>
    </row>
    <row r="49" spans="1:51" ht="14.4" customHeight="1">
      <c r="A49" s="852"/>
      <c r="B49" s="853"/>
      <c r="C49" s="853"/>
      <c r="D49" s="853"/>
      <c r="E49" s="853"/>
      <c r="F49" s="853"/>
      <c r="G49" s="853"/>
      <c r="H49" s="1370" t="s">
        <v>484</v>
      </c>
      <c r="I49" s="1370"/>
      <c r="J49" s="1370"/>
      <c r="K49" s="1370"/>
      <c r="L49" s="1370"/>
      <c r="M49" s="1371"/>
      <c r="N49" s="854">
        <f>SUM(N19:N46)</f>
        <v>0</v>
      </c>
      <c r="O49" s="855"/>
      <c r="P49" s="778">
        <f>SUM(P19:P48)</f>
        <v>0</v>
      </c>
      <c r="S49" s="778"/>
      <c r="T49" s="856">
        <f>SUM(T19:T48)</f>
        <v>0</v>
      </c>
      <c r="Z49" s="728"/>
      <c r="AA49" s="728"/>
      <c r="AC49" s="728"/>
      <c r="AD49" s="728"/>
      <c r="AF49" s="796"/>
      <c r="AG49" s="787"/>
      <c r="AH49" s="787"/>
      <c r="AI49" s="787"/>
      <c r="AJ49" s="787"/>
      <c r="AK49" s="787"/>
      <c r="AL49" s="787"/>
      <c r="AM49" s="787"/>
      <c r="AN49" s="787"/>
      <c r="AO49" s="787"/>
      <c r="AP49" s="787"/>
      <c r="AQ49" s="787"/>
      <c r="AR49" s="787"/>
      <c r="AS49" s="787"/>
      <c r="AT49" s="787"/>
      <c r="AU49" s="787"/>
      <c r="AV49" s="787"/>
      <c r="AW49" s="787"/>
      <c r="AX49" s="787"/>
      <c r="AY49" s="787"/>
    </row>
    <row r="50" spans="1:51">
      <c r="A50" s="857"/>
      <c r="B50" s="858"/>
      <c r="C50" s="858"/>
      <c r="D50" s="858"/>
      <c r="E50" s="858"/>
      <c r="F50" s="858"/>
      <c r="G50" s="858"/>
      <c r="H50" s="1368" t="s">
        <v>496</v>
      </c>
      <c r="I50" s="1368"/>
      <c r="J50" s="1368"/>
      <c r="K50" s="1368"/>
      <c r="L50" s="1368"/>
      <c r="M50" s="1369"/>
      <c r="N50" s="859">
        <f>'Sch-7'!M20</f>
        <v>0</v>
      </c>
      <c r="O50" s="860"/>
      <c r="Z50" s="790"/>
      <c r="AA50" s="728"/>
      <c r="AC50" s="790"/>
      <c r="AD50" s="728"/>
      <c r="AG50" s="787"/>
      <c r="AH50" s="787"/>
      <c r="AI50" s="787"/>
      <c r="AJ50" s="787"/>
      <c r="AK50" s="787"/>
      <c r="AL50" s="787"/>
      <c r="AM50" s="787"/>
      <c r="AN50" s="787"/>
      <c r="AO50" s="787"/>
      <c r="AP50" s="787"/>
      <c r="AQ50" s="787"/>
      <c r="AR50" s="787"/>
      <c r="AS50" s="787"/>
      <c r="AT50" s="787"/>
      <c r="AU50" s="787"/>
      <c r="AV50" s="787"/>
      <c r="AW50" s="787"/>
      <c r="AX50" s="787"/>
      <c r="AY50" s="787"/>
    </row>
    <row r="51" spans="1:51" ht="15" customHeight="1" thickBot="1">
      <c r="A51" s="861"/>
      <c r="B51" s="862"/>
      <c r="C51" s="862"/>
      <c r="D51" s="862"/>
      <c r="E51" s="862"/>
      <c r="F51" s="862"/>
      <c r="G51" s="862"/>
      <c r="H51" s="1358" t="s">
        <v>415</v>
      </c>
      <c r="I51" s="1359"/>
      <c r="J51" s="1359"/>
      <c r="K51" s="1359"/>
      <c r="L51" s="1359"/>
      <c r="M51" s="1360"/>
      <c r="N51" s="863">
        <f>N50+N49</f>
        <v>0</v>
      </c>
      <c r="O51" s="864"/>
      <c r="Z51" s="790"/>
      <c r="AA51" s="851"/>
      <c r="AB51" s="830"/>
      <c r="AC51" s="865"/>
      <c r="AD51" s="851"/>
      <c r="AF51" s="866"/>
      <c r="AG51" s="787"/>
      <c r="AH51" s="787"/>
      <c r="AI51" s="787"/>
      <c r="AJ51" s="787"/>
      <c r="AK51" s="787"/>
      <c r="AL51" s="787"/>
      <c r="AM51" s="787"/>
      <c r="AN51" s="787"/>
      <c r="AO51" s="787"/>
      <c r="AP51" s="787"/>
      <c r="AQ51" s="787"/>
      <c r="AR51" s="787"/>
      <c r="AS51" s="787"/>
      <c r="AT51" s="787"/>
      <c r="AU51" s="787"/>
      <c r="AV51" s="787"/>
      <c r="AW51" s="787"/>
      <c r="AX51" s="787"/>
      <c r="AY51" s="787"/>
    </row>
    <row r="52" spans="1:51" ht="15" customHeight="1">
      <c r="A52" s="867"/>
      <c r="B52" s="867"/>
      <c r="C52" s="867"/>
      <c r="D52" s="867"/>
      <c r="E52" s="867"/>
      <c r="F52" s="867"/>
      <c r="G52" s="867"/>
      <c r="H52" s="1358" t="s">
        <v>501</v>
      </c>
      <c r="I52" s="1359"/>
      <c r="J52" s="1359"/>
      <c r="K52" s="1359"/>
      <c r="L52" s="1359"/>
      <c r="M52" s="1360"/>
      <c r="N52" s="863">
        <f>R47</f>
        <v>0</v>
      </c>
      <c r="O52" s="864"/>
      <c r="Z52" s="790"/>
      <c r="AA52" s="851"/>
      <c r="AB52" s="830"/>
      <c r="AC52" s="865"/>
      <c r="AD52" s="851"/>
      <c r="AF52" s="866"/>
      <c r="AG52" s="787"/>
      <c r="AH52" s="787"/>
      <c r="AI52" s="787"/>
      <c r="AJ52" s="787"/>
      <c r="AK52" s="787"/>
      <c r="AL52" s="787"/>
      <c r="AM52" s="787"/>
      <c r="AN52" s="787"/>
      <c r="AO52" s="787"/>
      <c r="AP52" s="787"/>
      <c r="AQ52" s="787"/>
      <c r="AR52" s="787"/>
      <c r="AS52" s="787"/>
      <c r="AT52" s="787"/>
      <c r="AU52" s="787"/>
      <c r="AV52" s="787"/>
      <c r="AW52" s="787"/>
      <c r="AX52" s="787"/>
      <c r="AY52" s="787"/>
    </row>
    <row r="53" spans="1:51">
      <c r="A53" s="1372"/>
      <c r="B53" s="1372"/>
      <c r="C53" s="1372"/>
      <c r="D53" s="1372"/>
      <c r="E53" s="1372"/>
      <c r="F53" s="1372"/>
      <c r="G53" s="1372"/>
      <c r="H53" s="1372"/>
      <c r="I53" s="1372"/>
      <c r="J53" s="1372"/>
      <c r="K53" s="1372"/>
      <c r="L53" s="1372"/>
      <c r="M53" s="1372"/>
      <c r="N53" s="1372"/>
      <c r="O53" s="1372"/>
      <c r="Z53" s="868"/>
      <c r="AA53" s="728"/>
      <c r="AC53" s="868"/>
      <c r="AD53" s="728"/>
      <c r="AG53" s="787"/>
      <c r="AH53" s="787"/>
      <c r="AI53" s="787"/>
      <c r="AJ53" s="787"/>
      <c r="AK53" s="787"/>
      <c r="AL53" s="787"/>
      <c r="AM53" s="787"/>
      <c r="AN53" s="787"/>
      <c r="AO53" s="787"/>
      <c r="AP53" s="787"/>
      <c r="AQ53" s="787"/>
      <c r="AR53" s="787"/>
      <c r="AS53" s="787"/>
      <c r="AT53" s="787"/>
      <c r="AU53" s="787"/>
      <c r="AV53" s="787"/>
      <c r="AW53" s="787"/>
      <c r="AX53" s="787"/>
      <c r="AY53" s="787"/>
    </row>
    <row r="54" spans="1:51" ht="14.4" customHeight="1">
      <c r="A54" s="869" t="s">
        <v>402</v>
      </c>
      <c r="B54" s="1355" t="s">
        <v>477</v>
      </c>
      <c r="C54" s="1355"/>
      <c r="D54" s="1355"/>
      <c r="E54" s="1355"/>
      <c r="F54" s="1355"/>
      <c r="G54" s="1355"/>
      <c r="H54" s="1355"/>
      <c r="I54" s="1355"/>
      <c r="J54" s="1355"/>
      <c r="K54" s="1355"/>
      <c r="L54" s="1355"/>
      <c r="M54" s="1355"/>
      <c r="N54" s="1355"/>
      <c r="O54" s="1355"/>
      <c r="AG54" s="787"/>
      <c r="AH54" s="787"/>
      <c r="AI54" s="787"/>
      <c r="AJ54" s="787"/>
      <c r="AK54" s="787"/>
      <c r="AL54" s="787"/>
      <c r="AM54" s="787"/>
      <c r="AN54" s="787"/>
      <c r="AO54" s="787"/>
      <c r="AP54" s="787"/>
      <c r="AQ54" s="787"/>
      <c r="AR54" s="787"/>
      <c r="AS54" s="787"/>
      <c r="AT54" s="787"/>
      <c r="AU54" s="787"/>
      <c r="AV54" s="787"/>
      <c r="AW54" s="787"/>
      <c r="AX54" s="787"/>
      <c r="AY54" s="787"/>
    </row>
    <row r="55" spans="1:51" ht="14.4" customHeight="1">
      <c r="A55" s="870" t="s">
        <v>479</v>
      </c>
      <c r="B55" s="1356" t="s">
        <v>478</v>
      </c>
      <c r="C55" s="1356"/>
      <c r="D55" s="1356"/>
      <c r="E55" s="1356"/>
      <c r="F55" s="1356"/>
      <c r="G55" s="1356"/>
      <c r="H55" s="1356"/>
      <c r="I55" s="1356"/>
      <c r="J55" s="1356"/>
      <c r="K55" s="1356"/>
      <c r="L55" s="1356"/>
      <c r="M55" s="1356"/>
      <c r="N55" s="1356"/>
      <c r="O55" s="1356"/>
      <c r="AG55" s="787"/>
      <c r="AH55" s="787"/>
      <c r="AI55" s="787"/>
      <c r="AJ55" s="787"/>
      <c r="AK55" s="787"/>
      <c r="AL55" s="787"/>
      <c r="AM55" s="787"/>
      <c r="AN55" s="787"/>
      <c r="AO55" s="787"/>
      <c r="AP55" s="787"/>
      <c r="AQ55" s="787"/>
      <c r="AR55" s="787"/>
      <c r="AS55" s="787"/>
      <c r="AT55" s="787"/>
      <c r="AU55" s="787"/>
      <c r="AV55" s="787"/>
      <c r="AW55" s="787"/>
      <c r="AX55" s="787"/>
      <c r="AY55" s="787"/>
    </row>
    <row r="56" spans="1:51">
      <c r="A56" s="870"/>
      <c r="B56" s="870"/>
      <c r="C56" s="870"/>
      <c r="D56" s="870"/>
      <c r="E56" s="870"/>
      <c r="F56" s="1356"/>
      <c r="G56" s="1356"/>
      <c r="H56" s="1356"/>
      <c r="I56" s="1356"/>
      <c r="J56" s="1356"/>
      <c r="K56" s="1356"/>
      <c r="L56" s="1356"/>
      <c r="M56" s="1356"/>
      <c r="N56" s="1356"/>
      <c r="O56" s="1356"/>
      <c r="AG56" s="787"/>
      <c r="AH56" s="787"/>
      <c r="AI56" s="787"/>
      <c r="AJ56" s="787"/>
      <c r="AK56" s="787"/>
      <c r="AL56" s="787"/>
      <c r="AM56" s="787"/>
      <c r="AN56" s="787"/>
      <c r="AO56" s="787"/>
      <c r="AP56" s="787"/>
      <c r="AQ56" s="787"/>
      <c r="AR56" s="787"/>
      <c r="AS56" s="787"/>
      <c r="AT56" s="787"/>
      <c r="AU56" s="787"/>
      <c r="AV56" s="787"/>
      <c r="AW56" s="787"/>
      <c r="AX56" s="787"/>
      <c r="AY56" s="787"/>
    </row>
    <row r="57" spans="1:51" ht="31.2">
      <c r="A57" s="871" t="s">
        <v>398</v>
      </c>
      <c r="B57" s="872" t="str">
        <f>'Names of Bidder'!C32&amp;"-"&amp; 'Names of Bidder'!D32&amp;"-" &amp;'Names of Bidder'!E32</f>
        <v>--</v>
      </c>
      <c r="C57" s="871"/>
      <c r="D57" s="871"/>
      <c r="E57" s="871"/>
      <c r="F57" s="787"/>
      <c r="G57" s="871"/>
      <c r="H57" s="871"/>
      <c r="I57" s="873"/>
      <c r="K57" s="874"/>
      <c r="L57" s="875"/>
      <c r="O57" s="782"/>
      <c r="AG57" s="787"/>
      <c r="AH57" s="787"/>
      <c r="AI57" s="787"/>
      <c r="AJ57" s="787"/>
      <c r="AK57" s="787"/>
      <c r="AL57" s="787"/>
      <c r="AM57" s="787"/>
      <c r="AN57" s="787"/>
      <c r="AO57" s="787"/>
      <c r="AP57" s="787"/>
      <c r="AQ57" s="787"/>
      <c r="AR57" s="787"/>
      <c r="AS57" s="787"/>
      <c r="AT57" s="787"/>
      <c r="AU57" s="787"/>
      <c r="AV57" s="787"/>
      <c r="AW57" s="787"/>
      <c r="AX57" s="787"/>
      <c r="AY57" s="787"/>
    </row>
    <row r="58" spans="1:51" ht="46.8">
      <c r="A58" s="871" t="s">
        <v>399</v>
      </c>
      <c r="B58" s="872" t="str">
        <f>IF('Names of Bidder'!C33=0, "", 'Names of Bidder'!C33)</f>
        <v/>
      </c>
      <c r="C58" s="871"/>
      <c r="D58" s="871"/>
      <c r="E58" s="871"/>
      <c r="F58" s="787"/>
      <c r="G58" s="871"/>
      <c r="H58" s="871"/>
      <c r="I58" s="873"/>
      <c r="L58" s="875" t="s">
        <v>400</v>
      </c>
      <c r="M58" s="876" t="str">
        <f>IF('Names of Bidder'!C25=0, "", 'Names of Bidder'!C25)</f>
        <v/>
      </c>
      <c r="O58" s="782"/>
      <c r="AG58" s="787"/>
      <c r="AH58" s="787"/>
      <c r="AI58" s="787"/>
      <c r="AJ58" s="787"/>
      <c r="AK58" s="787"/>
      <c r="AL58" s="787"/>
      <c r="AM58" s="787"/>
      <c r="AN58" s="787"/>
      <c r="AO58" s="787"/>
      <c r="AP58" s="787"/>
      <c r="AQ58" s="787"/>
      <c r="AR58" s="787"/>
      <c r="AS58" s="787"/>
      <c r="AT58" s="787"/>
      <c r="AU58" s="787"/>
      <c r="AV58" s="787"/>
      <c r="AW58" s="787"/>
      <c r="AX58" s="787"/>
      <c r="AY58" s="787"/>
    </row>
    <row r="59" spans="1:51">
      <c r="A59" s="877"/>
      <c r="B59" s="877"/>
      <c r="C59" s="877"/>
      <c r="D59" s="877"/>
      <c r="E59" s="877"/>
      <c r="F59" s="877"/>
      <c r="G59" s="877"/>
      <c r="H59" s="877"/>
      <c r="I59" s="878"/>
      <c r="J59" s="846"/>
      <c r="K59" s="877"/>
      <c r="L59" s="875" t="s">
        <v>401</v>
      </c>
      <c r="M59" s="876" t="str">
        <f>IF('Names of Bidder'!C26=0, "", 'Names of Bidder'!C26)</f>
        <v/>
      </c>
      <c r="N59" s="846"/>
      <c r="AG59" s="787"/>
      <c r="AH59" s="787"/>
      <c r="AI59" s="787"/>
      <c r="AJ59" s="787"/>
      <c r="AK59" s="787"/>
      <c r="AL59" s="787"/>
      <c r="AM59" s="787"/>
      <c r="AN59" s="787"/>
      <c r="AO59" s="787"/>
      <c r="AP59" s="787"/>
      <c r="AQ59" s="787"/>
      <c r="AR59" s="787"/>
      <c r="AS59" s="787"/>
      <c r="AT59" s="787"/>
      <c r="AU59" s="787"/>
      <c r="AV59" s="787"/>
      <c r="AW59" s="787"/>
      <c r="AX59" s="787"/>
      <c r="AY59" s="787"/>
    </row>
    <row r="60" spans="1:51">
      <c r="A60" s="879"/>
      <c r="B60" s="879"/>
      <c r="C60" s="879"/>
      <c r="D60" s="879"/>
      <c r="E60" s="879"/>
      <c r="F60" s="879"/>
      <c r="G60" s="879"/>
      <c r="H60" s="879"/>
      <c r="I60" s="880"/>
      <c r="J60" s="881"/>
      <c r="K60" s="879"/>
      <c r="L60" s="875"/>
      <c r="M60" s="882"/>
      <c r="N60" s="883"/>
      <c r="O60" s="884"/>
      <c r="AG60" s="787"/>
      <c r="AH60" s="787"/>
      <c r="AI60" s="787"/>
      <c r="AJ60" s="787"/>
      <c r="AK60" s="787"/>
      <c r="AL60" s="787"/>
      <c r="AM60" s="787"/>
      <c r="AN60" s="787"/>
      <c r="AO60" s="787"/>
      <c r="AP60" s="787"/>
      <c r="AQ60" s="787"/>
      <c r="AR60" s="787"/>
      <c r="AS60" s="787"/>
      <c r="AT60" s="787"/>
      <c r="AU60" s="787"/>
      <c r="AV60" s="787"/>
      <c r="AW60" s="787"/>
      <c r="AX60" s="787"/>
      <c r="AY60" s="787"/>
    </row>
    <row r="61" spans="1:51">
      <c r="A61" s="879"/>
      <c r="B61" s="879"/>
      <c r="C61" s="879"/>
      <c r="D61" s="879"/>
      <c r="E61" s="879"/>
      <c r="F61" s="879"/>
      <c r="G61" s="879"/>
      <c r="H61" s="879"/>
      <c r="I61" s="880"/>
      <c r="J61" s="881"/>
      <c r="K61" s="879"/>
      <c r="L61" s="879"/>
      <c r="M61" s="881"/>
      <c r="N61" s="881"/>
      <c r="O61" s="885"/>
      <c r="AG61" s="787"/>
      <c r="AH61" s="787"/>
      <c r="AI61" s="787"/>
      <c r="AJ61" s="787"/>
      <c r="AK61" s="787"/>
      <c r="AL61" s="787"/>
      <c r="AM61" s="787"/>
      <c r="AN61" s="787"/>
      <c r="AO61" s="787"/>
      <c r="AP61" s="787"/>
      <c r="AQ61" s="787"/>
      <c r="AR61" s="787"/>
      <c r="AS61" s="787"/>
      <c r="AT61" s="787"/>
      <c r="AU61" s="787"/>
      <c r="AV61" s="787"/>
      <c r="AW61" s="787"/>
      <c r="AX61" s="787"/>
      <c r="AY61" s="787"/>
    </row>
    <row r="62" spans="1:51">
      <c r="A62" s="879"/>
      <c r="B62" s="879"/>
      <c r="C62" s="879"/>
      <c r="D62" s="879"/>
      <c r="E62" s="879"/>
      <c r="F62" s="879"/>
      <c r="G62" s="879"/>
      <c r="H62" s="879"/>
      <c r="I62" s="880"/>
      <c r="J62" s="881"/>
      <c r="K62" s="879"/>
      <c r="L62" s="879"/>
      <c r="M62" s="881"/>
      <c r="N62" s="881"/>
      <c r="O62" s="885"/>
      <c r="AG62" s="787"/>
      <c r="AH62" s="787"/>
      <c r="AI62" s="787"/>
      <c r="AJ62" s="787"/>
      <c r="AK62" s="787"/>
      <c r="AL62" s="787"/>
      <c r="AM62" s="787"/>
      <c r="AN62" s="787"/>
      <c r="AO62" s="787"/>
      <c r="AP62" s="787"/>
      <c r="AQ62" s="787"/>
      <c r="AR62" s="787"/>
      <c r="AS62" s="787"/>
      <c r="AT62" s="787"/>
      <c r="AU62" s="787"/>
      <c r="AV62" s="787"/>
      <c r="AW62" s="787"/>
      <c r="AX62" s="787"/>
      <c r="AY62" s="787"/>
    </row>
    <row r="63" spans="1:51">
      <c r="A63" s="879"/>
      <c r="B63" s="879"/>
      <c r="C63" s="879"/>
      <c r="D63" s="879"/>
      <c r="E63" s="879"/>
      <c r="F63" s="879"/>
      <c r="G63" s="879"/>
      <c r="H63" s="879"/>
      <c r="I63" s="880"/>
      <c r="J63" s="881"/>
      <c r="K63" s="879"/>
      <c r="L63" s="879"/>
      <c r="M63" s="881"/>
      <c r="N63" s="881"/>
      <c r="O63" s="885"/>
      <c r="AG63" s="787"/>
      <c r="AH63" s="787"/>
      <c r="AI63" s="787"/>
      <c r="AJ63" s="787"/>
      <c r="AK63" s="787"/>
      <c r="AL63" s="787"/>
      <c r="AM63" s="787"/>
      <c r="AN63" s="787"/>
      <c r="AO63" s="787"/>
      <c r="AP63" s="787"/>
      <c r="AQ63" s="787"/>
      <c r="AR63" s="787"/>
      <c r="AS63" s="787"/>
      <c r="AT63" s="787"/>
      <c r="AU63" s="787"/>
      <c r="AV63" s="787"/>
      <c r="AW63" s="787"/>
      <c r="AX63" s="787"/>
      <c r="AY63" s="787"/>
    </row>
    <row r="64" spans="1:51">
      <c r="A64" s="879"/>
      <c r="B64" s="879"/>
      <c r="C64" s="879"/>
      <c r="D64" s="879"/>
      <c r="E64" s="879"/>
      <c r="F64" s="879"/>
      <c r="G64" s="879"/>
      <c r="H64" s="879"/>
      <c r="I64" s="880"/>
      <c r="J64" s="881"/>
      <c r="K64" s="879"/>
      <c r="L64" s="879"/>
      <c r="M64" s="881"/>
      <c r="N64" s="881"/>
      <c r="O64" s="885"/>
      <c r="AG64" s="787"/>
      <c r="AH64" s="787"/>
      <c r="AI64" s="787"/>
      <c r="AJ64" s="787"/>
      <c r="AK64" s="787"/>
      <c r="AL64" s="787"/>
      <c r="AM64" s="787"/>
      <c r="AN64" s="787"/>
      <c r="AO64" s="787"/>
      <c r="AP64" s="787"/>
      <c r="AQ64" s="787"/>
      <c r="AR64" s="787"/>
      <c r="AS64" s="787"/>
      <c r="AT64" s="787"/>
      <c r="AU64" s="787"/>
      <c r="AV64" s="787"/>
      <c r="AW64" s="787"/>
      <c r="AX64" s="787"/>
      <c r="AY64" s="787"/>
    </row>
    <row r="65" spans="1:51">
      <c r="A65" s="879"/>
      <c r="B65" s="879"/>
      <c r="C65" s="879"/>
      <c r="D65" s="879"/>
      <c r="E65" s="879"/>
      <c r="F65" s="879"/>
      <c r="G65" s="879"/>
      <c r="H65" s="879"/>
      <c r="I65" s="880"/>
      <c r="J65" s="881"/>
      <c r="K65" s="879"/>
      <c r="L65" s="879"/>
      <c r="M65" s="881"/>
      <c r="N65" s="881"/>
      <c r="O65" s="885"/>
      <c r="AG65" s="787"/>
      <c r="AH65" s="787"/>
      <c r="AI65" s="787"/>
      <c r="AJ65" s="787"/>
      <c r="AK65" s="787"/>
      <c r="AL65" s="787"/>
      <c r="AM65" s="787"/>
      <c r="AN65" s="787"/>
      <c r="AO65" s="787"/>
      <c r="AP65" s="787"/>
      <c r="AQ65" s="787"/>
      <c r="AR65" s="787"/>
      <c r="AS65" s="787"/>
      <c r="AT65" s="787"/>
      <c r="AU65" s="787"/>
      <c r="AV65" s="787"/>
      <c r="AW65" s="787"/>
      <c r="AX65" s="787"/>
      <c r="AY65" s="787"/>
    </row>
    <row r="66" spans="1:51">
      <c r="A66" s="879"/>
      <c r="B66" s="879"/>
      <c r="C66" s="879"/>
      <c r="D66" s="879"/>
      <c r="E66" s="879"/>
      <c r="F66" s="879"/>
      <c r="G66" s="879"/>
      <c r="H66" s="879"/>
      <c r="I66" s="880"/>
      <c r="J66" s="881"/>
      <c r="K66" s="879"/>
      <c r="L66" s="879"/>
      <c r="M66" s="881"/>
      <c r="N66" s="881"/>
      <c r="O66" s="885"/>
      <c r="AG66" s="787"/>
      <c r="AH66" s="787"/>
      <c r="AI66" s="787"/>
      <c r="AJ66" s="787"/>
      <c r="AK66" s="787"/>
      <c r="AL66" s="787"/>
      <c r="AM66" s="787"/>
      <c r="AN66" s="787"/>
      <c r="AO66" s="787"/>
      <c r="AP66" s="787"/>
      <c r="AQ66" s="787"/>
      <c r="AR66" s="787"/>
      <c r="AS66" s="787"/>
      <c r="AT66" s="787"/>
      <c r="AU66" s="787"/>
      <c r="AV66" s="787"/>
      <c r="AW66" s="787"/>
      <c r="AX66" s="787"/>
      <c r="AY66" s="787"/>
    </row>
    <row r="67" spans="1:51">
      <c r="A67" s="879"/>
      <c r="B67" s="879"/>
      <c r="C67" s="879"/>
      <c r="D67" s="879"/>
      <c r="E67" s="879"/>
      <c r="F67" s="879"/>
      <c r="G67" s="879"/>
      <c r="H67" s="879"/>
      <c r="I67" s="880"/>
      <c r="J67" s="881"/>
      <c r="K67" s="879"/>
      <c r="L67" s="879"/>
      <c r="M67" s="881"/>
      <c r="N67" s="881"/>
      <c r="O67" s="885"/>
      <c r="P67" s="787"/>
      <c r="Q67" s="787"/>
      <c r="R67" s="787"/>
      <c r="S67" s="787"/>
      <c r="T67" s="787"/>
      <c r="U67" s="787"/>
      <c r="V67" s="787"/>
      <c r="W67" s="787"/>
      <c r="X67" s="787"/>
      <c r="Y67" s="787"/>
      <c r="Z67" s="787"/>
      <c r="AA67" s="787"/>
      <c r="AB67" s="787"/>
      <c r="AC67" s="787"/>
      <c r="AD67" s="787"/>
      <c r="AE67" s="787"/>
      <c r="AF67" s="787"/>
      <c r="AG67" s="787"/>
      <c r="AH67" s="787"/>
      <c r="AI67" s="787"/>
      <c r="AJ67" s="787"/>
      <c r="AK67" s="787"/>
      <c r="AL67" s="787"/>
      <c r="AM67" s="787"/>
      <c r="AN67" s="787"/>
      <c r="AO67" s="787"/>
      <c r="AP67" s="787"/>
      <c r="AQ67" s="787"/>
      <c r="AR67" s="787"/>
      <c r="AS67" s="787"/>
      <c r="AT67" s="787"/>
      <c r="AU67" s="787"/>
      <c r="AV67" s="787"/>
      <c r="AW67" s="787"/>
      <c r="AX67" s="787"/>
      <c r="AY67" s="787"/>
    </row>
    <row r="68" spans="1:51">
      <c r="A68" s="879"/>
      <c r="B68" s="879"/>
      <c r="C68" s="879"/>
      <c r="D68" s="879"/>
      <c r="E68" s="879"/>
      <c r="F68" s="879"/>
      <c r="G68" s="879"/>
      <c r="H68" s="879"/>
      <c r="I68" s="880"/>
      <c r="J68" s="881"/>
      <c r="K68" s="879"/>
      <c r="L68" s="879"/>
      <c r="M68" s="881"/>
      <c r="N68" s="881"/>
      <c r="O68" s="885"/>
      <c r="P68" s="787"/>
      <c r="Q68" s="787"/>
      <c r="R68" s="787"/>
      <c r="S68" s="787"/>
      <c r="T68" s="787"/>
      <c r="U68" s="787"/>
      <c r="V68" s="787"/>
      <c r="W68" s="787"/>
      <c r="X68" s="787"/>
      <c r="Y68" s="787"/>
      <c r="Z68" s="787"/>
      <c r="AA68" s="787"/>
      <c r="AB68" s="787"/>
      <c r="AC68" s="787"/>
      <c r="AD68" s="787"/>
      <c r="AE68" s="787"/>
      <c r="AF68" s="787"/>
      <c r="AG68" s="787"/>
      <c r="AH68" s="787"/>
      <c r="AI68" s="787"/>
      <c r="AJ68" s="787"/>
      <c r="AK68" s="787"/>
      <c r="AL68" s="787"/>
      <c r="AM68" s="787"/>
      <c r="AN68" s="787"/>
      <c r="AO68" s="787"/>
      <c r="AP68" s="787"/>
      <c r="AQ68" s="787"/>
      <c r="AR68" s="787"/>
      <c r="AS68" s="787"/>
      <c r="AT68" s="787"/>
      <c r="AU68" s="787"/>
      <c r="AV68" s="787"/>
      <c r="AW68" s="787"/>
      <c r="AX68" s="787"/>
      <c r="AY68" s="787"/>
    </row>
    <row r="69" spans="1:51">
      <c r="A69" s="879"/>
      <c r="B69" s="879"/>
      <c r="C69" s="879"/>
      <c r="D69" s="879"/>
      <c r="E69" s="879"/>
      <c r="F69" s="879"/>
      <c r="G69" s="879"/>
      <c r="H69" s="879"/>
      <c r="I69" s="880"/>
      <c r="J69" s="881"/>
      <c r="K69" s="879"/>
      <c r="L69" s="879"/>
      <c r="M69" s="881"/>
      <c r="N69" s="881"/>
      <c r="O69" s="885"/>
      <c r="P69" s="787"/>
      <c r="Q69" s="787"/>
      <c r="R69" s="787"/>
      <c r="S69" s="787"/>
      <c r="T69" s="787"/>
      <c r="U69" s="787"/>
      <c r="V69" s="787"/>
      <c r="W69" s="787"/>
      <c r="X69" s="787"/>
      <c r="Y69" s="787"/>
      <c r="Z69" s="787"/>
      <c r="AA69" s="787"/>
      <c r="AB69" s="787"/>
      <c r="AC69" s="787"/>
      <c r="AD69" s="787"/>
      <c r="AE69" s="787"/>
      <c r="AF69" s="787"/>
      <c r="AG69" s="787"/>
      <c r="AH69" s="787"/>
      <c r="AI69" s="787"/>
      <c r="AJ69" s="787"/>
      <c r="AK69" s="787"/>
      <c r="AL69" s="787"/>
      <c r="AM69" s="787"/>
      <c r="AN69" s="787"/>
      <c r="AO69" s="787"/>
      <c r="AP69" s="787"/>
      <c r="AQ69" s="787"/>
      <c r="AR69" s="787"/>
      <c r="AS69" s="787"/>
      <c r="AT69" s="787"/>
      <c r="AU69" s="787"/>
      <c r="AV69" s="787"/>
      <c r="AW69" s="787"/>
      <c r="AX69" s="787"/>
      <c r="AY69" s="787"/>
    </row>
    <row r="70" spans="1:51">
      <c r="A70" s="879"/>
      <c r="B70" s="879"/>
      <c r="C70" s="879"/>
      <c r="D70" s="879"/>
      <c r="E70" s="879"/>
      <c r="F70" s="879"/>
      <c r="G70" s="879"/>
      <c r="H70" s="879"/>
      <c r="I70" s="880"/>
      <c r="J70" s="881"/>
      <c r="K70" s="879"/>
      <c r="L70" s="879"/>
      <c r="M70" s="881"/>
      <c r="N70" s="881"/>
      <c r="O70" s="885"/>
      <c r="P70" s="787"/>
      <c r="Q70" s="787"/>
      <c r="R70" s="787"/>
      <c r="S70" s="787"/>
      <c r="T70" s="787"/>
      <c r="U70" s="787"/>
      <c r="V70" s="787"/>
      <c r="W70" s="787"/>
      <c r="X70" s="787"/>
      <c r="Y70" s="787"/>
      <c r="Z70" s="787"/>
      <c r="AA70" s="787"/>
      <c r="AB70" s="787"/>
      <c r="AC70" s="787"/>
      <c r="AD70" s="787"/>
      <c r="AE70" s="787"/>
      <c r="AF70" s="787"/>
      <c r="AG70" s="787"/>
      <c r="AH70" s="787"/>
      <c r="AI70" s="787"/>
      <c r="AJ70" s="787"/>
      <c r="AK70" s="787"/>
      <c r="AL70" s="787"/>
      <c r="AM70" s="787"/>
      <c r="AN70" s="787"/>
      <c r="AO70" s="787"/>
      <c r="AP70" s="787"/>
      <c r="AQ70" s="787"/>
      <c r="AR70" s="787"/>
      <c r="AS70" s="787"/>
      <c r="AT70" s="787"/>
      <c r="AU70" s="787"/>
      <c r="AV70" s="787"/>
      <c r="AW70" s="787"/>
      <c r="AX70" s="787"/>
      <c r="AY70" s="787"/>
    </row>
    <row r="71" spans="1:51">
      <c r="A71" s="879"/>
      <c r="B71" s="879"/>
      <c r="C71" s="879"/>
      <c r="D71" s="879"/>
      <c r="E71" s="879"/>
      <c r="F71" s="879"/>
      <c r="G71" s="879"/>
      <c r="H71" s="879"/>
      <c r="I71" s="880"/>
      <c r="J71" s="881"/>
      <c r="K71" s="879"/>
      <c r="L71" s="879"/>
      <c r="M71" s="881"/>
      <c r="N71" s="881"/>
      <c r="O71" s="885"/>
      <c r="P71" s="787"/>
      <c r="Q71" s="787"/>
      <c r="R71" s="787"/>
      <c r="S71" s="787"/>
      <c r="T71" s="787"/>
      <c r="U71" s="787"/>
      <c r="V71" s="787"/>
      <c r="W71" s="787"/>
      <c r="X71" s="787"/>
      <c r="Y71" s="787"/>
      <c r="Z71" s="787"/>
      <c r="AA71" s="787"/>
      <c r="AB71" s="787"/>
      <c r="AC71" s="787"/>
      <c r="AD71" s="787"/>
      <c r="AE71" s="787"/>
      <c r="AF71" s="787"/>
      <c r="AG71" s="787"/>
      <c r="AH71" s="787"/>
      <c r="AI71" s="787"/>
      <c r="AJ71" s="787"/>
      <c r="AK71" s="787"/>
      <c r="AL71" s="787"/>
      <c r="AM71" s="787"/>
      <c r="AN71" s="787"/>
      <c r="AO71" s="787"/>
      <c r="AP71" s="787"/>
      <c r="AQ71" s="787"/>
      <c r="AR71" s="787"/>
      <c r="AS71" s="787"/>
      <c r="AT71" s="787"/>
      <c r="AU71" s="787"/>
      <c r="AV71" s="787"/>
      <c r="AW71" s="787"/>
      <c r="AX71" s="787"/>
      <c r="AY71" s="787"/>
    </row>
    <row r="72" spans="1:51">
      <c r="A72" s="879"/>
      <c r="B72" s="879"/>
      <c r="C72" s="879"/>
      <c r="D72" s="879"/>
      <c r="E72" s="879"/>
      <c r="F72" s="879"/>
      <c r="G72" s="879"/>
      <c r="H72" s="879"/>
      <c r="I72" s="880"/>
      <c r="J72" s="881"/>
      <c r="K72" s="879"/>
      <c r="L72" s="879"/>
      <c r="M72" s="881"/>
      <c r="N72" s="881"/>
      <c r="O72" s="885"/>
      <c r="P72" s="787"/>
      <c r="Q72" s="787"/>
      <c r="R72" s="787"/>
      <c r="S72" s="787"/>
      <c r="T72" s="787"/>
      <c r="U72" s="787"/>
      <c r="V72" s="787"/>
      <c r="W72" s="787"/>
      <c r="X72" s="787"/>
      <c r="Y72" s="787"/>
      <c r="Z72" s="787"/>
      <c r="AA72" s="787"/>
      <c r="AB72" s="787"/>
      <c r="AC72" s="787"/>
      <c r="AD72" s="787"/>
      <c r="AE72" s="787"/>
      <c r="AF72" s="787"/>
      <c r="AG72" s="787"/>
      <c r="AH72" s="787"/>
      <c r="AI72" s="787"/>
      <c r="AJ72" s="787"/>
      <c r="AK72" s="787"/>
      <c r="AL72" s="787"/>
      <c r="AM72" s="787"/>
      <c r="AN72" s="787"/>
      <c r="AO72" s="787"/>
      <c r="AP72" s="787"/>
      <c r="AQ72" s="787"/>
      <c r="AR72" s="787"/>
      <c r="AS72" s="787"/>
      <c r="AT72" s="787"/>
      <c r="AU72" s="787"/>
      <c r="AV72" s="787"/>
      <c r="AW72" s="787"/>
      <c r="AX72" s="787"/>
      <c r="AY72" s="787"/>
    </row>
    <row r="73" spans="1:51">
      <c r="A73" s="879"/>
      <c r="B73" s="879"/>
      <c r="C73" s="879"/>
      <c r="D73" s="879"/>
      <c r="E73" s="879"/>
      <c r="F73" s="879"/>
      <c r="G73" s="879"/>
      <c r="H73" s="879"/>
      <c r="I73" s="880"/>
      <c r="J73" s="881"/>
      <c r="K73" s="879"/>
      <c r="L73" s="879"/>
      <c r="M73" s="881"/>
      <c r="N73" s="881"/>
      <c r="O73" s="885"/>
      <c r="P73" s="787"/>
      <c r="Q73" s="787"/>
      <c r="R73" s="787"/>
      <c r="S73" s="787"/>
      <c r="T73" s="787"/>
      <c r="U73" s="787"/>
      <c r="V73" s="787"/>
      <c r="W73" s="787"/>
      <c r="X73" s="787"/>
      <c r="Y73" s="787"/>
      <c r="Z73" s="787"/>
      <c r="AA73" s="787"/>
      <c r="AB73" s="787"/>
      <c r="AC73" s="787"/>
      <c r="AD73" s="787"/>
      <c r="AE73" s="787"/>
      <c r="AF73" s="787"/>
      <c r="AG73" s="787"/>
      <c r="AH73" s="787"/>
      <c r="AI73" s="787"/>
      <c r="AJ73" s="787"/>
      <c r="AK73" s="787"/>
      <c r="AL73" s="787"/>
      <c r="AM73" s="787"/>
      <c r="AN73" s="787"/>
      <c r="AO73" s="787"/>
      <c r="AP73" s="787"/>
      <c r="AQ73" s="787"/>
      <c r="AR73" s="787"/>
      <c r="AS73" s="787"/>
      <c r="AT73" s="787"/>
      <c r="AU73" s="787"/>
      <c r="AV73" s="787"/>
      <c r="AW73" s="787"/>
      <c r="AX73" s="787"/>
      <c r="AY73" s="787"/>
    </row>
    <row r="74" spans="1:51">
      <c r="A74" s="879"/>
      <c r="B74" s="879"/>
      <c r="C74" s="879"/>
      <c r="D74" s="879"/>
      <c r="E74" s="879"/>
      <c r="F74" s="879"/>
      <c r="G74" s="879"/>
      <c r="H74" s="879"/>
      <c r="I74" s="880"/>
      <c r="J74" s="881"/>
      <c r="K74" s="879"/>
      <c r="L74" s="879"/>
      <c r="M74" s="881"/>
      <c r="N74" s="881"/>
      <c r="O74" s="885"/>
      <c r="P74" s="787"/>
      <c r="Q74" s="787"/>
      <c r="R74" s="787"/>
      <c r="S74" s="787"/>
      <c r="T74" s="787"/>
      <c r="U74" s="787"/>
      <c r="V74" s="787"/>
      <c r="W74" s="787"/>
      <c r="X74" s="787"/>
      <c r="Y74" s="787"/>
      <c r="Z74" s="787"/>
      <c r="AA74" s="787"/>
      <c r="AB74" s="787"/>
      <c r="AC74" s="787"/>
      <c r="AD74" s="787"/>
      <c r="AE74" s="787"/>
      <c r="AF74" s="787"/>
      <c r="AG74" s="787"/>
      <c r="AH74" s="787"/>
      <c r="AI74" s="787"/>
      <c r="AJ74" s="787"/>
      <c r="AK74" s="787"/>
      <c r="AL74" s="787"/>
      <c r="AM74" s="787"/>
      <c r="AN74" s="787"/>
      <c r="AO74" s="787"/>
      <c r="AP74" s="787"/>
      <c r="AQ74" s="787"/>
      <c r="AR74" s="787"/>
      <c r="AS74" s="787"/>
      <c r="AT74" s="787"/>
      <c r="AU74" s="787"/>
      <c r="AV74" s="787"/>
      <c r="AW74" s="787"/>
      <c r="AX74" s="787"/>
      <c r="AY74" s="787"/>
    </row>
    <row r="75" spans="1:51">
      <c r="A75" s="879"/>
      <c r="B75" s="879"/>
      <c r="C75" s="879"/>
      <c r="D75" s="879"/>
      <c r="E75" s="879"/>
      <c r="F75" s="879"/>
      <c r="G75" s="879"/>
      <c r="H75" s="879"/>
      <c r="I75" s="880"/>
      <c r="J75" s="881"/>
      <c r="K75" s="879"/>
      <c r="L75" s="879"/>
      <c r="M75" s="881"/>
      <c r="N75" s="881"/>
      <c r="O75" s="885"/>
      <c r="P75" s="787"/>
      <c r="Q75" s="787"/>
      <c r="R75" s="787"/>
      <c r="S75" s="787"/>
      <c r="T75" s="787"/>
      <c r="U75" s="787"/>
      <c r="V75" s="787"/>
      <c r="W75" s="787"/>
      <c r="X75" s="787"/>
      <c r="Y75" s="787"/>
      <c r="Z75" s="787"/>
      <c r="AA75" s="787"/>
      <c r="AB75" s="787"/>
      <c r="AC75" s="787"/>
      <c r="AD75" s="787"/>
      <c r="AE75" s="787"/>
      <c r="AF75" s="787"/>
      <c r="AG75" s="787"/>
      <c r="AH75" s="787"/>
      <c r="AI75" s="787"/>
      <c r="AJ75" s="787"/>
      <c r="AK75" s="787"/>
      <c r="AL75" s="787"/>
      <c r="AM75" s="787"/>
      <c r="AN75" s="787"/>
      <c r="AO75" s="787"/>
      <c r="AP75" s="787"/>
      <c r="AQ75" s="787"/>
      <c r="AR75" s="787"/>
      <c r="AS75" s="787"/>
      <c r="AT75" s="787"/>
      <c r="AU75" s="787"/>
      <c r="AV75" s="787"/>
      <c r="AW75" s="787"/>
      <c r="AX75" s="787"/>
      <c r="AY75" s="787"/>
    </row>
    <row r="76" spans="1:51">
      <c r="A76" s="879"/>
      <c r="B76" s="879"/>
      <c r="C76" s="879"/>
      <c r="D76" s="879"/>
      <c r="E76" s="879"/>
      <c r="F76" s="879"/>
      <c r="G76" s="879"/>
      <c r="H76" s="879"/>
      <c r="I76" s="880"/>
      <c r="J76" s="881"/>
      <c r="K76" s="879"/>
      <c r="L76" s="879"/>
      <c r="M76" s="881"/>
      <c r="N76" s="881"/>
      <c r="O76" s="885"/>
      <c r="P76" s="787"/>
      <c r="Q76" s="787"/>
      <c r="R76" s="787"/>
      <c r="S76" s="787"/>
      <c r="T76" s="787"/>
      <c r="U76" s="787"/>
      <c r="V76" s="787"/>
      <c r="W76" s="787"/>
      <c r="X76" s="787"/>
      <c r="Y76" s="787"/>
      <c r="Z76" s="787"/>
      <c r="AA76" s="787"/>
      <c r="AB76" s="787"/>
      <c r="AC76" s="787"/>
      <c r="AD76" s="787"/>
      <c r="AE76" s="787"/>
      <c r="AF76" s="787"/>
      <c r="AG76" s="787"/>
      <c r="AH76" s="787"/>
      <c r="AI76" s="787"/>
      <c r="AJ76" s="787"/>
      <c r="AK76" s="787"/>
      <c r="AL76" s="787"/>
      <c r="AM76" s="787"/>
      <c r="AN76" s="787"/>
      <c r="AO76" s="787"/>
      <c r="AP76" s="787"/>
      <c r="AQ76" s="787"/>
      <c r="AR76" s="787"/>
      <c r="AS76" s="787"/>
      <c r="AT76" s="787"/>
      <c r="AU76" s="787"/>
      <c r="AV76" s="787"/>
      <c r="AW76" s="787"/>
      <c r="AX76" s="787"/>
      <c r="AY76" s="787"/>
    </row>
    <row r="77" spans="1:51">
      <c r="A77" s="879"/>
      <c r="B77" s="879"/>
      <c r="C77" s="879"/>
      <c r="D77" s="879"/>
      <c r="E77" s="879"/>
      <c r="F77" s="879"/>
      <c r="G77" s="879"/>
      <c r="H77" s="879"/>
      <c r="I77" s="880"/>
      <c r="J77" s="881"/>
      <c r="K77" s="879"/>
      <c r="L77" s="879"/>
      <c r="M77" s="881"/>
      <c r="N77" s="881"/>
      <c r="O77" s="885"/>
      <c r="P77" s="787"/>
      <c r="Q77" s="787"/>
      <c r="R77" s="787"/>
      <c r="S77" s="787"/>
      <c r="T77" s="787"/>
      <c r="U77" s="787"/>
      <c r="V77" s="787"/>
      <c r="W77" s="787"/>
      <c r="X77" s="787"/>
      <c r="Y77" s="787"/>
      <c r="Z77" s="787"/>
      <c r="AA77" s="787"/>
      <c r="AB77" s="787"/>
      <c r="AC77" s="787"/>
      <c r="AD77" s="787"/>
      <c r="AE77" s="787"/>
      <c r="AF77" s="787"/>
      <c r="AG77" s="787"/>
      <c r="AH77" s="787"/>
      <c r="AI77" s="787"/>
      <c r="AJ77" s="787"/>
      <c r="AK77" s="787"/>
      <c r="AL77" s="787"/>
      <c r="AM77" s="787"/>
      <c r="AN77" s="787"/>
      <c r="AO77" s="787"/>
      <c r="AP77" s="787"/>
      <c r="AQ77" s="787"/>
      <c r="AR77" s="787"/>
      <c r="AS77" s="787"/>
      <c r="AT77" s="787"/>
      <c r="AU77" s="787"/>
      <c r="AV77" s="787"/>
      <c r="AW77" s="787"/>
      <c r="AX77" s="787"/>
      <c r="AY77" s="787"/>
    </row>
    <row r="78" spans="1:51">
      <c r="A78" s="879"/>
      <c r="B78" s="879"/>
      <c r="C78" s="879"/>
      <c r="D78" s="879"/>
      <c r="E78" s="879"/>
      <c r="F78" s="879"/>
      <c r="G78" s="879"/>
      <c r="H78" s="879"/>
      <c r="I78" s="880"/>
      <c r="J78" s="881"/>
      <c r="K78" s="879"/>
      <c r="L78" s="879"/>
      <c r="M78" s="881"/>
      <c r="N78" s="881"/>
      <c r="O78" s="885"/>
      <c r="P78" s="787"/>
      <c r="Q78" s="787"/>
      <c r="R78" s="787"/>
      <c r="S78" s="787"/>
      <c r="T78" s="787"/>
      <c r="U78" s="787"/>
      <c r="V78" s="787"/>
      <c r="W78" s="787"/>
      <c r="X78" s="787"/>
      <c r="Y78" s="787"/>
      <c r="Z78" s="787"/>
      <c r="AA78" s="787"/>
      <c r="AB78" s="787"/>
      <c r="AC78" s="787"/>
      <c r="AD78" s="787"/>
      <c r="AE78" s="787"/>
      <c r="AF78" s="787"/>
      <c r="AG78" s="787"/>
      <c r="AH78" s="787"/>
      <c r="AI78" s="787"/>
      <c r="AJ78" s="787"/>
      <c r="AK78" s="787"/>
      <c r="AL78" s="787"/>
      <c r="AM78" s="787"/>
      <c r="AN78" s="787"/>
      <c r="AO78" s="787"/>
      <c r="AP78" s="787"/>
      <c r="AQ78" s="787"/>
      <c r="AR78" s="787"/>
      <c r="AS78" s="787"/>
      <c r="AT78" s="787"/>
      <c r="AU78" s="787"/>
      <c r="AV78" s="787"/>
      <c r="AW78" s="787"/>
      <c r="AX78" s="787"/>
      <c r="AY78" s="787"/>
    </row>
    <row r="79" spans="1:51">
      <c r="A79" s="879"/>
      <c r="B79" s="879"/>
      <c r="C79" s="879"/>
      <c r="D79" s="879"/>
      <c r="E79" s="879"/>
      <c r="F79" s="879"/>
      <c r="G79" s="879"/>
      <c r="H79" s="879"/>
      <c r="I79" s="880"/>
      <c r="J79" s="881"/>
      <c r="K79" s="879"/>
      <c r="L79" s="879"/>
      <c r="M79" s="881"/>
      <c r="N79" s="881"/>
      <c r="O79" s="885"/>
      <c r="P79" s="787"/>
      <c r="Q79" s="787"/>
      <c r="R79" s="787"/>
      <c r="S79" s="787"/>
      <c r="T79" s="787"/>
      <c r="U79" s="787"/>
      <c r="V79" s="787"/>
      <c r="W79" s="787"/>
      <c r="X79" s="787"/>
      <c r="Y79" s="787"/>
      <c r="Z79" s="787"/>
      <c r="AA79" s="787"/>
      <c r="AB79" s="787"/>
      <c r="AC79" s="787"/>
      <c r="AD79" s="787"/>
      <c r="AE79" s="787"/>
      <c r="AF79" s="787"/>
      <c r="AG79" s="787"/>
      <c r="AH79" s="787"/>
      <c r="AI79" s="787"/>
      <c r="AJ79" s="787"/>
      <c r="AK79" s="787"/>
      <c r="AL79" s="787"/>
      <c r="AM79" s="787"/>
      <c r="AN79" s="787"/>
      <c r="AO79" s="787"/>
      <c r="AP79" s="787"/>
      <c r="AQ79" s="787"/>
      <c r="AR79" s="787"/>
      <c r="AS79" s="787"/>
      <c r="AT79" s="787"/>
      <c r="AU79" s="787"/>
      <c r="AV79" s="787"/>
      <c r="AW79" s="787"/>
      <c r="AX79" s="787"/>
      <c r="AY79" s="787"/>
    </row>
    <row r="80" spans="1:51">
      <c r="A80" s="879"/>
      <c r="B80" s="879"/>
      <c r="C80" s="879"/>
      <c r="D80" s="879"/>
      <c r="E80" s="879"/>
      <c r="F80" s="879"/>
      <c r="G80" s="879"/>
      <c r="H80" s="879"/>
      <c r="I80" s="880"/>
      <c r="J80" s="881"/>
      <c r="K80" s="879"/>
      <c r="L80" s="879"/>
      <c r="M80" s="881"/>
      <c r="N80" s="881"/>
      <c r="O80" s="885"/>
      <c r="P80" s="787"/>
      <c r="Q80" s="787"/>
      <c r="R80" s="787"/>
      <c r="S80" s="787"/>
      <c r="T80" s="787"/>
      <c r="U80" s="787"/>
      <c r="V80" s="787"/>
      <c r="W80" s="787"/>
      <c r="X80" s="787"/>
      <c r="Y80" s="787"/>
      <c r="Z80" s="787"/>
      <c r="AA80" s="787"/>
      <c r="AB80" s="787"/>
      <c r="AC80" s="787"/>
      <c r="AD80" s="787"/>
      <c r="AE80" s="787"/>
      <c r="AF80" s="787"/>
      <c r="AG80" s="787"/>
      <c r="AH80" s="787"/>
      <c r="AI80" s="787"/>
      <c r="AJ80" s="787"/>
      <c r="AK80" s="787"/>
      <c r="AL80" s="787"/>
      <c r="AM80" s="787"/>
      <c r="AN80" s="787"/>
      <c r="AO80" s="787"/>
      <c r="AP80" s="787"/>
      <c r="AQ80" s="787"/>
      <c r="AR80" s="787"/>
      <c r="AS80" s="787"/>
      <c r="AT80" s="787"/>
      <c r="AU80" s="787"/>
      <c r="AV80" s="787"/>
      <c r="AW80" s="787"/>
      <c r="AX80" s="787"/>
      <c r="AY80" s="787"/>
    </row>
    <row r="81" spans="1:51">
      <c r="A81" s="879"/>
      <c r="B81" s="879"/>
      <c r="C81" s="879"/>
      <c r="D81" s="879"/>
      <c r="E81" s="879"/>
      <c r="F81" s="879"/>
      <c r="G81" s="879"/>
      <c r="H81" s="879"/>
      <c r="I81" s="880"/>
      <c r="J81" s="881"/>
      <c r="K81" s="879"/>
      <c r="L81" s="879"/>
      <c r="M81" s="881"/>
      <c r="N81" s="881"/>
      <c r="O81" s="885"/>
      <c r="P81" s="787"/>
      <c r="Q81" s="787"/>
      <c r="R81" s="787"/>
      <c r="S81" s="787"/>
      <c r="T81" s="787"/>
      <c r="U81" s="787"/>
      <c r="V81" s="787"/>
      <c r="W81" s="787"/>
      <c r="X81" s="787"/>
      <c r="Y81" s="787"/>
      <c r="Z81" s="787"/>
      <c r="AA81" s="787"/>
      <c r="AB81" s="787"/>
      <c r="AC81" s="787"/>
      <c r="AD81" s="787"/>
      <c r="AE81" s="787"/>
      <c r="AF81" s="787"/>
      <c r="AG81" s="787"/>
      <c r="AH81" s="787"/>
      <c r="AI81" s="787"/>
      <c r="AJ81" s="787"/>
      <c r="AK81" s="787"/>
      <c r="AL81" s="787"/>
      <c r="AM81" s="787"/>
      <c r="AN81" s="787"/>
      <c r="AO81" s="787"/>
      <c r="AP81" s="787"/>
      <c r="AQ81" s="787"/>
      <c r="AR81" s="787"/>
      <c r="AS81" s="787"/>
      <c r="AT81" s="787"/>
      <c r="AU81" s="787"/>
      <c r="AV81" s="787"/>
      <c r="AW81" s="787"/>
      <c r="AX81" s="787"/>
      <c r="AY81" s="787"/>
    </row>
    <row r="82" spans="1:51">
      <c r="A82" s="879"/>
      <c r="B82" s="879"/>
      <c r="C82" s="879"/>
      <c r="D82" s="879"/>
      <c r="E82" s="879"/>
      <c r="F82" s="879"/>
      <c r="G82" s="879"/>
      <c r="H82" s="879"/>
      <c r="I82" s="880"/>
      <c r="J82" s="881"/>
      <c r="K82" s="879"/>
      <c r="L82" s="879"/>
      <c r="M82" s="881"/>
      <c r="N82" s="881"/>
      <c r="O82" s="885"/>
      <c r="P82" s="787"/>
      <c r="Q82" s="787"/>
      <c r="R82" s="787"/>
      <c r="S82" s="787"/>
      <c r="T82" s="787"/>
      <c r="U82" s="787"/>
      <c r="V82" s="787"/>
      <c r="W82" s="787"/>
      <c r="X82" s="787"/>
      <c r="Y82" s="787"/>
      <c r="Z82" s="787"/>
      <c r="AA82" s="787"/>
      <c r="AB82" s="787"/>
      <c r="AC82" s="787"/>
      <c r="AD82" s="787"/>
      <c r="AE82" s="787"/>
      <c r="AF82" s="787"/>
      <c r="AG82" s="787"/>
      <c r="AH82" s="787"/>
      <c r="AI82" s="787"/>
      <c r="AJ82" s="787"/>
      <c r="AK82" s="787"/>
      <c r="AL82" s="787"/>
      <c r="AM82" s="787"/>
      <c r="AN82" s="787"/>
      <c r="AO82" s="787"/>
      <c r="AP82" s="787"/>
      <c r="AQ82" s="787"/>
      <c r="AR82" s="787"/>
      <c r="AS82" s="787"/>
      <c r="AT82" s="787"/>
      <c r="AU82" s="787"/>
      <c r="AV82" s="787"/>
      <c r="AW82" s="787"/>
      <c r="AX82" s="787"/>
      <c r="AY82" s="787"/>
    </row>
    <row r="83" spans="1:51">
      <c r="A83" s="879"/>
      <c r="B83" s="879"/>
      <c r="C83" s="879"/>
      <c r="D83" s="879"/>
      <c r="E83" s="879"/>
      <c r="F83" s="879"/>
      <c r="G83" s="879"/>
      <c r="H83" s="879"/>
      <c r="I83" s="880"/>
      <c r="J83" s="881"/>
      <c r="K83" s="879"/>
      <c r="L83" s="879"/>
      <c r="M83" s="881"/>
      <c r="N83" s="881"/>
      <c r="O83" s="885"/>
      <c r="AL83" s="787"/>
      <c r="AM83" s="787"/>
      <c r="AN83" s="787"/>
      <c r="AO83" s="787"/>
      <c r="AP83" s="787"/>
      <c r="AQ83" s="787"/>
      <c r="AR83" s="787"/>
      <c r="AS83" s="787"/>
      <c r="AT83" s="787"/>
      <c r="AU83" s="787"/>
      <c r="AV83" s="787"/>
      <c r="AW83" s="787"/>
      <c r="AX83" s="787"/>
      <c r="AY83" s="787"/>
    </row>
    <row r="84" spans="1:51">
      <c r="A84" s="879"/>
      <c r="B84" s="879"/>
      <c r="C84" s="879"/>
      <c r="D84" s="879"/>
      <c r="E84" s="879"/>
      <c r="F84" s="879"/>
      <c r="G84" s="879"/>
      <c r="H84" s="879"/>
      <c r="I84" s="880"/>
      <c r="J84" s="881"/>
      <c r="K84" s="879"/>
      <c r="L84" s="879"/>
      <c r="M84" s="881"/>
      <c r="N84" s="881"/>
      <c r="O84" s="885"/>
      <c r="AL84" s="787"/>
      <c r="AM84" s="787"/>
      <c r="AN84" s="787"/>
      <c r="AO84" s="787"/>
      <c r="AP84" s="787"/>
      <c r="AQ84" s="787"/>
      <c r="AR84" s="787"/>
      <c r="AS84" s="787"/>
      <c r="AT84" s="787"/>
      <c r="AU84" s="787"/>
      <c r="AV84" s="787"/>
      <c r="AW84" s="787"/>
      <c r="AX84" s="787"/>
      <c r="AY84" s="787"/>
    </row>
    <row r="85" spans="1:51">
      <c r="A85" s="886"/>
      <c r="B85" s="886"/>
      <c r="C85" s="886"/>
      <c r="D85" s="886"/>
      <c r="E85" s="886"/>
      <c r="F85" s="886"/>
      <c r="G85" s="886"/>
      <c r="H85" s="886"/>
      <c r="I85" s="887"/>
      <c r="J85" s="881"/>
      <c r="K85" s="888"/>
      <c r="L85" s="886"/>
      <c r="M85" s="889"/>
      <c r="N85" s="889"/>
      <c r="O85" s="890"/>
      <c r="AD85" s="795"/>
      <c r="AK85" s="782"/>
      <c r="AL85" s="787"/>
      <c r="AM85" s="787"/>
      <c r="AN85" s="787"/>
      <c r="AO85" s="787"/>
      <c r="AP85" s="787"/>
      <c r="AQ85" s="787"/>
      <c r="AR85" s="787"/>
      <c r="AS85" s="787"/>
      <c r="AT85" s="787"/>
      <c r="AU85" s="787"/>
      <c r="AV85" s="787"/>
      <c r="AW85" s="787"/>
      <c r="AX85" s="787"/>
      <c r="AY85" s="787"/>
    </row>
    <row r="86" spans="1:51">
      <c r="A86" s="891"/>
      <c r="B86" s="891"/>
      <c r="C86" s="891"/>
      <c r="D86" s="891"/>
      <c r="E86" s="891"/>
      <c r="F86" s="891"/>
      <c r="G86" s="891"/>
      <c r="H86" s="891"/>
      <c r="I86" s="892"/>
      <c r="J86" s="881"/>
      <c r="K86" s="879"/>
      <c r="L86" s="891"/>
      <c r="M86" s="881"/>
      <c r="N86" s="881"/>
      <c r="O86" s="885"/>
      <c r="AA86" s="783"/>
      <c r="AD86" s="795"/>
      <c r="AL86" s="787"/>
      <c r="AM86" s="787"/>
      <c r="AN86" s="787"/>
      <c r="AO86" s="787"/>
      <c r="AP86" s="787"/>
      <c r="AQ86" s="787"/>
      <c r="AR86" s="787"/>
      <c r="AS86" s="787"/>
      <c r="AT86" s="787"/>
      <c r="AU86" s="787"/>
      <c r="AV86" s="787"/>
      <c r="AW86" s="787"/>
      <c r="AX86" s="787"/>
      <c r="AY86" s="787"/>
    </row>
    <row r="87" spans="1:51">
      <c r="A87" s="1357"/>
      <c r="B87" s="1357"/>
      <c r="C87" s="1357"/>
      <c r="D87" s="1357"/>
      <c r="E87" s="1357"/>
      <c r="F87" s="1357"/>
      <c r="G87" s="1357"/>
      <c r="H87" s="1357"/>
      <c r="I87" s="1357"/>
      <c r="J87" s="1357"/>
      <c r="K87" s="1357"/>
      <c r="L87" s="1357"/>
      <c r="M87" s="1357"/>
      <c r="N87" s="1357"/>
      <c r="O87" s="1357"/>
      <c r="Y87" s="793"/>
      <c r="Z87" s="794"/>
      <c r="AA87" s="794"/>
      <c r="AB87" s="794"/>
      <c r="AD87" s="795"/>
      <c r="AG87" s="1341"/>
      <c r="AH87" s="1341"/>
      <c r="AL87" s="787"/>
      <c r="AM87" s="787"/>
      <c r="AN87" s="787"/>
      <c r="AO87" s="787"/>
      <c r="AP87" s="787"/>
      <c r="AQ87" s="787"/>
      <c r="AR87" s="787"/>
      <c r="AS87" s="787"/>
      <c r="AT87" s="787"/>
      <c r="AU87" s="787"/>
      <c r="AV87" s="787"/>
      <c r="AW87" s="787"/>
      <c r="AX87" s="787"/>
      <c r="AY87" s="787"/>
    </row>
    <row r="88" spans="1:51">
      <c r="A88" s="1364"/>
      <c r="B88" s="1364"/>
      <c r="C88" s="1364"/>
      <c r="D88" s="1364"/>
      <c r="E88" s="1364"/>
      <c r="F88" s="1364"/>
      <c r="G88" s="1364"/>
      <c r="H88" s="1364"/>
      <c r="I88" s="1364"/>
      <c r="J88" s="1364"/>
      <c r="K88" s="1364"/>
      <c r="L88" s="1364"/>
      <c r="M88" s="1364"/>
      <c r="N88" s="1364"/>
      <c r="O88" s="1364"/>
      <c r="Y88" s="793"/>
      <c r="Z88" s="797"/>
      <c r="AA88" s="794"/>
      <c r="AB88" s="794"/>
      <c r="AD88" s="795"/>
      <c r="AL88" s="787"/>
      <c r="AM88" s="787"/>
      <c r="AN88" s="787"/>
      <c r="AO88" s="787"/>
      <c r="AP88" s="787"/>
      <c r="AQ88" s="787"/>
      <c r="AR88" s="787"/>
      <c r="AS88" s="787"/>
      <c r="AT88" s="787"/>
      <c r="AU88" s="787"/>
      <c r="AV88" s="787"/>
      <c r="AW88" s="787"/>
      <c r="AX88" s="787"/>
      <c r="AY88" s="787"/>
    </row>
    <row r="89" spans="1:51">
      <c r="A89" s="879"/>
      <c r="B89" s="879"/>
      <c r="C89" s="879"/>
      <c r="D89" s="879"/>
      <c r="E89" s="879"/>
      <c r="F89" s="879"/>
      <c r="G89" s="879"/>
      <c r="H89" s="879"/>
      <c r="I89" s="880"/>
      <c r="J89" s="881"/>
      <c r="K89" s="879"/>
      <c r="L89" s="879"/>
      <c r="M89" s="881"/>
      <c r="N89" s="881"/>
      <c r="O89" s="885"/>
      <c r="Y89" s="793"/>
      <c r="Z89" s="797"/>
      <c r="AA89" s="794"/>
      <c r="AB89" s="794"/>
      <c r="AL89" s="787"/>
      <c r="AM89" s="787"/>
      <c r="AN89" s="787"/>
      <c r="AO89" s="787"/>
      <c r="AP89" s="787"/>
      <c r="AQ89" s="787"/>
      <c r="AR89" s="787"/>
      <c r="AS89" s="787"/>
      <c r="AT89" s="787"/>
      <c r="AU89" s="787"/>
      <c r="AV89" s="787"/>
      <c r="AW89" s="787"/>
      <c r="AX89" s="787"/>
      <c r="AY89" s="787"/>
    </row>
    <row r="90" spans="1:51">
      <c r="A90" s="894"/>
      <c r="B90" s="894"/>
      <c r="C90" s="894"/>
      <c r="D90" s="894"/>
      <c r="E90" s="894"/>
      <c r="F90" s="894"/>
      <c r="G90" s="894"/>
      <c r="H90" s="894"/>
      <c r="I90" s="895"/>
      <c r="J90" s="896"/>
      <c r="K90" s="897"/>
      <c r="L90" s="894"/>
      <c r="M90" s="891"/>
      <c r="N90" s="881"/>
      <c r="O90" s="818"/>
      <c r="Y90" s="793"/>
      <c r="Z90" s="797"/>
      <c r="AA90" s="794"/>
      <c r="AB90" s="794"/>
      <c r="AL90" s="787"/>
      <c r="AM90" s="787"/>
      <c r="AN90" s="787"/>
      <c r="AO90" s="787"/>
      <c r="AP90" s="787"/>
      <c r="AQ90" s="787"/>
      <c r="AR90" s="787"/>
      <c r="AS90" s="787"/>
      <c r="AT90" s="787"/>
      <c r="AU90" s="787"/>
      <c r="AV90" s="787"/>
      <c r="AW90" s="787"/>
      <c r="AX90" s="787"/>
      <c r="AY90" s="787"/>
    </row>
    <row r="91" spans="1:51">
      <c r="A91" s="1365"/>
      <c r="B91" s="1365"/>
      <c r="C91" s="1365"/>
      <c r="D91" s="1365"/>
      <c r="E91" s="1365"/>
      <c r="F91" s="1365"/>
      <c r="G91" s="1365"/>
      <c r="H91" s="1365"/>
      <c r="I91" s="1365"/>
      <c r="J91" s="1365"/>
      <c r="K91" s="1365"/>
      <c r="L91" s="1365"/>
      <c r="M91" s="898"/>
      <c r="N91" s="881"/>
      <c r="O91" s="818"/>
      <c r="Y91" s="807"/>
      <c r="Z91" s="808"/>
      <c r="AA91" s="808"/>
      <c r="AB91" s="808"/>
      <c r="AG91" s="1341"/>
      <c r="AH91" s="1341"/>
      <c r="AL91" s="787"/>
      <c r="AM91" s="787"/>
      <c r="AN91" s="787"/>
      <c r="AO91" s="787"/>
      <c r="AP91" s="787"/>
      <c r="AQ91" s="787"/>
      <c r="AR91" s="787"/>
      <c r="AS91" s="787"/>
      <c r="AT91" s="787"/>
      <c r="AU91" s="787"/>
      <c r="AV91" s="787"/>
      <c r="AW91" s="787"/>
      <c r="AX91" s="787"/>
      <c r="AY91" s="787"/>
    </row>
    <row r="92" spans="1:51">
      <c r="A92" s="894"/>
      <c r="B92" s="894"/>
      <c r="C92" s="894"/>
      <c r="D92" s="894"/>
      <c r="E92" s="894"/>
      <c r="F92" s="894"/>
      <c r="G92" s="894"/>
      <c r="H92" s="894"/>
      <c r="I92" s="895"/>
      <c r="J92" s="1350"/>
      <c r="K92" s="1350"/>
      <c r="L92" s="1350"/>
      <c r="M92" s="898"/>
      <c r="N92" s="881"/>
      <c r="O92" s="818"/>
      <c r="Y92" s="793"/>
      <c r="Z92" s="811"/>
      <c r="AA92" s="812"/>
      <c r="AB92" s="812"/>
      <c r="AL92" s="787"/>
      <c r="AM92" s="787"/>
      <c r="AN92" s="787"/>
      <c r="AO92" s="787"/>
      <c r="AP92" s="787"/>
      <c r="AQ92" s="787"/>
      <c r="AR92" s="787"/>
      <c r="AS92" s="787"/>
      <c r="AT92" s="787"/>
      <c r="AU92" s="787"/>
      <c r="AV92" s="787"/>
      <c r="AW92" s="787"/>
      <c r="AX92" s="787"/>
      <c r="AY92" s="787"/>
    </row>
    <row r="93" spans="1:51">
      <c r="A93" s="894"/>
      <c r="B93" s="894"/>
      <c r="C93" s="894"/>
      <c r="D93" s="894"/>
      <c r="E93" s="894"/>
      <c r="F93" s="894"/>
      <c r="G93" s="894"/>
      <c r="H93" s="894"/>
      <c r="I93" s="895"/>
      <c r="J93" s="1350"/>
      <c r="K93" s="1350"/>
      <c r="L93" s="1350"/>
      <c r="M93" s="898"/>
      <c r="N93" s="881"/>
      <c r="O93" s="818"/>
      <c r="Y93" s="793"/>
      <c r="Z93" s="811"/>
      <c r="AA93" s="812"/>
      <c r="AB93" s="812"/>
      <c r="AL93" s="787"/>
      <c r="AM93" s="787"/>
      <c r="AN93" s="787"/>
      <c r="AO93" s="787"/>
      <c r="AP93" s="787"/>
      <c r="AQ93" s="787"/>
      <c r="AR93" s="787"/>
      <c r="AS93" s="787"/>
      <c r="AT93" s="787"/>
      <c r="AU93" s="787"/>
      <c r="AV93" s="787"/>
      <c r="AW93" s="787"/>
      <c r="AX93" s="787"/>
      <c r="AY93" s="787"/>
    </row>
    <row r="94" spans="1:51">
      <c r="A94" s="896"/>
      <c r="B94" s="896"/>
      <c r="C94" s="896"/>
      <c r="D94" s="896"/>
      <c r="E94" s="896"/>
      <c r="F94" s="896"/>
      <c r="G94" s="896"/>
      <c r="H94" s="896"/>
      <c r="I94" s="899"/>
      <c r="J94" s="1350"/>
      <c r="K94" s="1350"/>
      <c r="L94" s="1350"/>
      <c r="M94" s="898"/>
      <c r="N94" s="881"/>
      <c r="O94" s="818"/>
      <c r="Y94" s="815"/>
      <c r="Z94" s="851"/>
      <c r="AA94" s="900"/>
      <c r="AB94" s="817"/>
      <c r="AL94" s="787"/>
      <c r="AM94" s="787"/>
      <c r="AN94" s="787"/>
      <c r="AO94" s="787"/>
      <c r="AP94" s="787"/>
      <c r="AQ94" s="787"/>
      <c r="AR94" s="787"/>
      <c r="AS94" s="787"/>
      <c r="AT94" s="787"/>
      <c r="AU94" s="787"/>
      <c r="AV94" s="787"/>
      <c r="AW94" s="787"/>
      <c r="AX94" s="787"/>
      <c r="AY94" s="787"/>
    </row>
    <row r="95" spans="1:51">
      <c r="A95" s="896"/>
      <c r="B95" s="896"/>
      <c r="C95" s="896"/>
      <c r="D95" s="896"/>
      <c r="E95" s="896"/>
      <c r="F95" s="896"/>
      <c r="G95" s="896"/>
      <c r="H95" s="896"/>
      <c r="I95" s="899"/>
      <c r="J95" s="1350"/>
      <c r="K95" s="1350"/>
      <c r="L95" s="1350"/>
      <c r="M95" s="898"/>
      <c r="N95" s="881"/>
      <c r="O95" s="818"/>
      <c r="AG95" s="1341"/>
      <c r="AH95" s="1341"/>
      <c r="AL95" s="787"/>
      <c r="AM95" s="787"/>
      <c r="AN95" s="787"/>
      <c r="AO95" s="787"/>
      <c r="AP95" s="787"/>
      <c r="AQ95" s="787"/>
      <c r="AR95" s="787"/>
      <c r="AS95" s="787"/>
      <c r="AT95" s="787"/>
      <c r="AU95" s="787"/>
      <c r="AV95" s="787"/>
      <c r="AW95" s="787"/>
      <c r="AX95" s="787"/>
      <c r="AY95" s="787"/>
    </row>
    <row r="96" spans="1:51">
      <c r="A96" s="896"/>
      <c r="B96" s="896"/>
      <c r="C96" s="896"/>
      <c r="D96" s="896"/>
      <c r="E96" s="896"/>
      <c r="F96" s="896"/>
      <c r="G96" s="896"/>
      <c r="H96" s="896"/>
      <c r="I96" s="899"/>
      <c r="J96" s="896"/>
      <c r="K96" s="901"/>
      <c r="L96" s="896"/>
      <c r="M96" s="894"/>
      <c r="N96" s="883"/>
      <c r="O96" s="884"/>
      <c r="AI96" s="822"/>
      <c r="AL96" s="787"/>
      <c r="AM96" s="787"/>
      <c r="AN96" s="787"/>
      <c r="AO96" s="787"/>
      <c r="AP96" s="787"/>
      <c r="AQ96" s="787"/>
      <c r="AR96" s="787"/>
      <c r="AS96" s="787"/>
      <c r="AT96" s="787"/>
      <c r="AU96" s="787"/>
      <c r="AV96" s="787"/>
      <c r="AW96" s="787"/>
      <c r="AX96" s="787"/>
      <c r="AY96" s="787"/>
    </row>
    <row r="97" spans="1:51">
      <c r="A97" s="1352"/>
      <c r="B97" s="1352"/>
      <c r="C97" s="1352"/>
      <c r="D97" s="1352"/>
      <c r="E97" s="1352"/>
      <c r="F97" s="1352"/>
      <c r="G97" s="1352"/>
      <c r="H97" s="1352"/>
      <c r="I97" s="1352"/>
      <c r="J97" s="1352"/>
      <c r="K97" s="1352"/>
      <c r="L97" s="1352"/>
      <c r="M97" s="1352"/>
      <c r="N97" s="1352"/>
      <c r="O97" s="1352"/>
      <c r="P97" s="823"/>
      <c r="Q97" s="823"/>
      <c r="R97" s="823"/>
      <c r="S97" s="824"/>
      <c r="T97" s="825"/>
      <c r="U97" s="825"/>
      <c r="V97" s="825"/>
      <c r="W97" s="825"/>
      <c r="AA97" s="783"/>
      <c r="AI97" s="822"/>
      <c r="AL97" s="787"/>
      <c r="AM97" s="787"/>
      <c r="AN97" s="787"/>
      <c r="AO97" s="787"/>
      <c r="AP97" s="787"/>
      <c r="AQ97" s="787"/>
      <c r="AR97" s="787"/>
      <c r="AS97" s="787"/>
      <c r="AT97" s="787"/>
      <c r="AU97" s="787"/>
      <c r="AV97" s="787"/>
      <c r="AW97" s="787"/>
      <c r="AX97" s="787"/>
      <c r="AY97" s="787"/>
    </row>
    <row r="98" spans="1:51">
      <c r="A98" s="879"/>
      <c r="B98" s="879"/>
      <c r="C98" s="879"/>
      <c r="D98" s="879"/>
      <c r="E98" s="879"/>
      <c r="F98" s="879"/>
      <c r="G98" s="879"/>
      <c r="H98" s="879"/>
      <c r="I98" s="880"/>
      <c r="J98" s="881"/>
      <c r="K98" s="879"/>
      <c r="L98" s="879"/>
      <c r="M98" s="889"/>
      <c r="N98" s="889"/>
      <c r="O98" s="890"/>
      <c r="Z98" s="1342"/>
      <c r="AA98" s="1342"/>
      <c r="AC98" s="1344"/>
      <c r="AD98" s="1344"/>
      <c r="AG98" s="1341"/>
      <c r="AH98" s="1341"/>
      <c r="AL98" s="787"/>
      <c r="AM98" s="787"/>
      <c r="AN98" s="787"/>
      <c r="AO98" s="787"/>
      <c r="AP98" s="787"/>
      <c r="AQ98" s="787"/>
      <c r="AR98" s="787"/>
      <c r="AS98" s="787"/>
      <c r="AT98" s="787"/>
      <c r="AU98" s="787"/>
      <c r="AV98" s="787"/>
      <c r="AW98" s="787"/>
      <c r="AX98" s="787"/>
      <c r="AY98" s="787"/>
    </row>
    <row r="99" spans="1:51">
      <c r="A99" s="893"/>
      <c r="B99" s="893"/>
      <c r="C99" s="893"/>
      <c r="D99" s="893"/>
      <c r="E99" s="893"/>
      <c r="F99" s="893"/>
      <c r="G99" s="893"/>
      <c r="H99" s="893"/>
      <c r="I99" s="902"/>
      <c r="J99" s="903"/>
      <c r="K99" s="888"/>
      <c r="L99" s="888"/>
      <c r="M99" s="893"/>
      <c r="N99" s="893"/>
      <c r="O99" s="904"/>
      <c r="Z99" s="835"/>
      <c r="AA99" s="835"/>
      <c r="AC99" s="835"/>
      <c r="AD99" s="835"/>
      <c r="AI99" s="787"/>
      <c r="AJ99" s="787"/>
      <c r="AK99" s="787"/>
      <c r="AL99" s="787"/>
      <c r="AM99" s="787"/>
      <c r="AN99" s="787"/>
      <c r="AO99" s="787"/>
      <c r="AP99" s="787"/>
      <c r="AQ99" s="787"/>
      <c r="AR99" s="787"/>
      <c r="AS99" s="787"/>
      <c r="AT99" s="787"/>
      <c r="AU99" s="787"/>
      <c r="AV99" s="787"/>
      <c r="AW99" s="787"/>
      <c r="AX99" s="787"/>
      <c r="AY99" s="787"/>
    </row>
    <row r="100" spans="1:51">
      <c r="A100" s="888"/>
      <c r="B100" s="888"/>
      <c r="C100" s="888"/>
      <c r="D100" s="888"/>
      <c r="E100" s="888"/>
      <c r="F100" s="888"/>
      <c r="G100" s="888"/>
      <c r="H100" s="888"/>
      <c r="I100" s="905"/>
      <c r="J100" s="889"/>
      <c r="K100" s="888"/>
      <c r="L100" s="888"/>
      <c r="M100" s="888"/>
      <c r="N100" s="888"/>
      <c r="O100" s="906"/>
      <c r="Z100" s="838"/>
      <c r="AA100" s="838"/>
      <c r="AC100" s="838"/>
      <c r="AD100" s="838"/>
      <c r="AI100" s="787"/>
      <c r="AJ100" s="787"/>
      <c r="AK100" s="787"/>
      <c r="AL100" s="787"/>
      <c r="AM100" s="787"/>
      <c r="AN100" s="787"/>
      <c r="AO100" s="787"/>
      <c r="AP100" s="787"/>
      <c r="AQ100" s="787"/>
      <c r="AR100" s="787"/>
      <c r="AS100" s="787"/>
      <c r="AT100" s="787"/>
      <c r="AU100" s="787"/>
      <c r="AV100" s="787"/>
      <c r="AW100" s="787"/>
      <c r="AX100" s="787"/>
      <c r="AY100" s="787"/>
    </row>
    <row r="101" spans="1:51">
      <c r="A101" s="907"/>
      <c r="B101" s="907"/>
      <c r="C101" s="907"/>
      <c r="D101" s="907"/>
      <c r="E101" s="907"/>
      <c r="F101" s="907"/>
      <c r="G101" s="907"/>
      <c r="H101" s="907"/>
      <c r="I101" s="908"/>
      <c r="J101" s="909"/>
      <c r="K101" s="910"/>
      <c r="L101" s="911"/>
      <c r="M101" s="912"/>
      <c r="N101" s="913"/>
      <c r="O101" s="885"/>
      <c r="Z101" s="838"/>
      <c r="AA101" s="914"/>
      <c r="AC101" s="838"/>
      <c r="AD101" s="914"/>
      <c r="AI101" s="787"/>
      <c r="AJ101" s="787"/>
      <c r="AK101" s="787"/>
      <c r="AL101" s="787"/>
      <c r="AM101" s="787"/>
      <c r="AN101" s="787"/>
      <c r="AO101" s="787"/>
      <c r="AP101" s="787"/>
      <c r="AQ101" s="787"/>
      <c r="AR101" s="787"/>
      <c r="AS101" s="787"/>
      <c r="AT101" s="787"/>
      <c r="AU101" s="787"/>
      <c r="AV101" s="787"/>
      <c r="AW101" s="787"/>
      <c r="AX101" s="787"/>
      <c r="AY101" s="787"/>
    </row>
    <row r="102" spans="1:51">
      <c r="A102" s="915"/>
      <c r="B102" s="915"/>
      <c r="C102" s="915"/>
      <c r="D102" s="915"/>
      <c r="E102" s="915"/>
      <c r="F102" s="915"/>
      <c r="G102" s="915"/>
      <c r="H102" s="915"/>
      <c r="I102" s="916"/>
      <c r="J102" s="917"/>
      <c r="K102" s="910"/>
      <c r="L102" s="910"/>
      <c r="M102" s="918"/>
      <c r="N102" s="919"/>
      <c r="O102" s="920"/>
      <c r="Z102" s="921"/>
      <c r="AA102" s="922"/>
      <c r="AC102" s="921"/>
      <c r="AD102" s="922"/>
      <c r="AG102" s="1341"/>
      <c r="AH102" s="1341"/>
      <c r="AI102" s="787"/>
      <c r="AJ102" s="787"/>
      <c r="AK102" s="787"/>
      <c r="AL102" s="787"/>
      <c r="AM102" s="787"/>
      <c r="AN102" s="787"/>
      <c r="AO102" s="787"/>
      <c r="AP102" s="787"/>
      <c r="AQ102" s="787"/>
      <c r="AR102" s="787"/>
      <c r="AS102" s="787"/>
      <c r="AT102" s="787"/>
      <c r="AU102" s="787"/>
      <c r="AV102" s="787"/>
      <c r="AW102" s="787"/>
      <c r="AX102" s="787"/>
      <c r="AY102" s="787"/>
    </row>
    <row r="103" spans="1:51">
      <c r="A103" s="915"/>
      <c r="B103" s="915"/>
      <c r="C103" s="915"/>
      <c r="D103" s="915"/>
      <c r="E103" s="915"/>
      <c r="F103" s="915"/>
      <c r="G103" s="915"/>
      <c r="H103" s="915"/>
      <c r="I103" s="916"/>
      <c r="J103" s="923"/>
      <c r="K103" s="910"/>
      <c r="L103" s="910"/>
      <c r="M103" s="924"/>
      <c r="N103" s="925"/>
      <c r="O103" s="885"/>
      <c r="Z103" s="728"/>
      <c r="AA103" s="926"/>
      <c r="AC103" s="728"/>
      <c r="AD103" s="926"/>
      <c r="AI103" s="787"/>
      <c r="AJ103" s="787"/>
      <c r="AK103" s="787"/>
      <c r="AL103" s="787"/>
      <c r="AM103" s="787"/>
      <c r="AN103" s="787"/>
      <c r="AO103" s="787"/>
      <c r="AP103" s="787"/>
      <c r="AQ103" s="787"/>
      <c r="AR103" s="787"/>
      <c r="AS103" s="787"/>
      <c r="AT103" s="787"/>
      <c r="AU103" s="787"/>
      <c r="AV103" s="787"/>
      <c r="AW103" s="787"/>
      <c r="AX103" s="787"/>
      <c r="AY103" s="787"/>
    </row>
    <row r="104" spans="1:51">
      <c r="A104" s="927"/>
      <c r="B104" s="927"/>
      <c r="C104" s="927"/>
      <c r="D104" s="927"/>
      <c r="E104" s="927"/>
      <c r="F104" s="927"/>
      <c r="G104" s="927"/>
      <c r="H104" s="927"/>
      <c r="I104" s="916"/>
      <c r="J104" s="917"/>
      <c r="K104" s="910"/>
      <c r="L104" s="911"/>
      <c r="M104" s="912"/>
      <c r="N104" s="913"/>
      <c r="O104" s="885"/>
      <c r="Z104" s="728"/>
      <c r="AA104" s="926"/>
      <c r="AC104" s="728"/>
      <c r="AD104" s="926"/>
      <c r="AF104" s="796"/>
      <c r="AI104" s="787"/>
      <c r="AJ104" s="787"/>
      <c r="AK104" s="787"/>
      <c r="AL104" s="787"/>
      <c r="AM104" s="787"/>
      <c r="AN104" s="787"/>
      <c r="AO104" s="787"/>
      <c r="AP104" s="787"/>
      <c r="AQ104" s="787"/>
      <c r="AR104" s="787"/>
      <c r="AS104" s="787"/>
      <c r="AT104" s="787"/>
      <c r="AU104" s="787"/>
      <c r="AV104" s="787"/>
      <c r="AW104" s="787"/>
      <c r="AX104" s="787"/>
      <c r="AY104" s="787"/>
    </row>
    <row r="105" spans="1:51">
      <c r="A105" s="927"/>
      <c r="B105" s="927"/>
      <c r="C105" s="927"/>
      <c r="D105" s="927"/>
      <c r="E105" s="927"/>
      <c r="F105" s="927"/>
      <c r="G105" s="927"/>
      <c r="H105" s="927"/>
      <c r="I105" s="916"/>
      <c r="J105" s="917"/>
      <c r="K105" s="910"/>
      <c r="L105" s="911"/>
      <c r="M105" s="912"/>
      <c r="N105" s="913"/>
      <c r="O105" s="885"/>
      <c r="Z105" s="728"/>
      <c r="AA105" s="926"/>
      <c r="AC105" s="728"/>
      <c r="AD105" s="926"/>
      <c r="AF105" s="796"/>
      <c r="AG105" s="782"/>
      <c r="AH105" s="782"/>
      <c r="AI105" s="787"/>
      <c r="AJ105" s="787"/>
      <c r="AK105" s="787"/>
      <c r="AL105" s="787"/>
      <c r="AM105" s="787"/>
      <c r="AN105" s="787"/>
      <c r="AO105" s="787"/>
      <c r="AP105" s="787"/>
      <c r="AQ105" s="787"/>
      <c r="AR105" s="787"/>
      <c r="AS105" s="787"/>
      <c r="AT105" s="787"/>
      <c r="AU105" s="787"/>
      <c r="AV105" s="787"/>
      <c r="AW105" s="787"/>
      <c r="AX105" s="787"/>
      <c r="AY105" s="787"/>
    </row>
    <row r="106" spans="1:51">
      <c r="A106" s="915"/>
      <c r="B106" s="915"/>
      <c r="C106" s="915"/>
      <c r="D106" s="915"/>
      <c r="E106" s="915"/>
      <c r="F106" s="915"/>
      <c r="G106" s="915"/>
      <c r="H106" s="915"/>
      <c r="I106" s="916"/>
      <c r="J106" s="917"/>
      <c r="K106" s="910"/>
      <c r="L106" s="911"/>
      <c r="M106" s="912"/>
      <c r="N106" s="913"/>
      <c r="O106" s="885"/>
      <c r="Z106" s="728"/>
      <c r="AA106" s="926"/>
      <c r="AC106" s="728"/>
      <c r="AD106" s="926"/>
      <c r="AF106" s="796"/>
      <c r="AG106" s="1353"/>
      <c r="AH106" s="1353"/>
      <c r="AI106" s="787"/>
      <c r="AJ106" s="787"/>
      <c r="AK106" s="787"/>
      <c r="AL106" s="787"/>
      <c r="AM106" s="787"/>
      <c r="AN106" s="787"/>
      <c r="AO106" s="787"/>
      <c r="AP106" s="787"/>
      <c r="AQ106" s="787"/>
      <c r="AR106" s="787"/>
      <c r="AS106" s="787"/>
      <c r="AT106" s="787"/>
      <c r="AU106" s="787"/>
      <c r="AV106" s="787"/>
      <c r="AW106" s="787"/>
      <c r="AX106" s="787"/>
      <c r="AY106" s="787"/>
    </row>
    <row r="107" spans="1:51">
      <c r="A107" s="915"/>
      <c r="B107" s="915"/>
      <c r="C107" s="915"/>
      <c r="D107" s="915"/>
      <c r="E107" s="915"/>
      <c r="F107" s="915"/>
      <c r="G107" s="915"/>
      <c r="H107" s="915"/>
      <c r="I107" s="916"/>
      <c r="J107" s="923"/>
      <c r="K107" s="910"/>
      <c r="L107" s="911"/>
      <c r="M107" s="912"/>
      <c r="N107" s="913"/>
      <c r="O107" s="920"/>
      <c r="Z107" s="728"/>
      <c r="AA107" s="926"/>
      <c r="AC107" s="728"/>
      <c r="AD107" s="926"/>
      <c r="AF107" s="796"/>
      <c r="AI107" s="787"/>
      <c r="AJ107" s="787"/>
      <c r="AK107" s="787"/>
      <c r="AL107" s="787"/>
      <c r="AM107" s="787"/>
      <c r="AN107" s="787"/>
      <c r="AO107" s="787"/>
      <c r="AP107" s="787"/>
      <c r="AQ107" s="787"/>
      <c r="AR107" s="787"/>
      <c r="AS107" s="787"/>
      <c r="AT107" s="787"/>
      <c r="AU107" s="787"/>
      <c r="AV107" s="787"/>
      <c r="AW107" s="787"/>
      <c r="AX107" s="787"/>
      <c r="AY107" s="787"/>
    </row>
    <row r="108" spans="1:51">
      <c r="A108" s="915"/>
      <c r="B108" s="915"/>
      <c r="C108" s="915"/>
      <c r="D108" s="915"/>
      <c r="E108" s="915"/>
      <c r="F108" s="915"/>
      <c r="G108" s="915"/>
      <c r="H108" s="915"/>
      <c r="I108" s="916"/>
      <c r="J108" s="917"/>
      <c r="K108" s="910"/>
      <c r="L108" s="911"/>
      <c r="M108" s="912"/>
      <c r="N108" s="913"/>
      <c r="O108" s="885"/>
      <c r="Z108" s="728"/>
      <c r="AA108" s="926"/>
      <c r="AC108" s="728"/>
      <c r="AD108" s="926"/>
      <c r="AF108" s="796"/>
      <c r="AI108" s="787"/>
      <c r="AJ108" s="787"/>
      <c r="AK108" s="787"/>
      <c r="AL108" s="787"/>
      <c r="AM108" s="787"/>
      <c r="AN108" s="787"/>
      <c r="AO108" s="787"/>
      <c r="AP108" s="787"/>
      <c r="AQ108" s="787"/>
      <c r="AR108" s="787"/>
      <c r="AS108" s="787"/>
      <c r="AT108" s="787"/>
      <c r="AU108" s="787"/>
      <c r="AV108" s="787"/>
      <c r="AW108" s="787"/>
      <c r="AX108" s="787"/>
      <c r="AY108" s="787"/>
    </row>
    <row r="109" spans="1:51">
      <c r="A109" s="915"/>
      <c r="B109" s="915"/>
      <c r="C109" s="915"/>
      <c r="D109" s="915"/>
      <c r="E109" s="915"/>
      <c r="F109" s="915"/>
      <c r="G109" s="915"/>
      <c r="H109" s="915"/>
      <c r="I109" s="916"/>
      <c r="J109" s="917"/>
      <c r="K109" s="910"/>
      <c r="L109" s="911"/>
      <c r="M109" s="912"/>
      <c r="N109" s="913"/>
      <c r="O109" s="885"/>
      <c r="Z109" s="728"/>
      <c r="AA109" s="926"/>
      <c r="AC109" s="728"/>
      <c r="AD109" s="926"/>
      <c r="AF109" s="796"/>
      <c r="AI109" s="787"/>
      <c r="AJ109" s="787"/>
      <c r="AK109" s="787"/>
      <c r="AL109" s="787"/>
      <c r="AM109" s="787"/>
      <c r="AN109" s="787"/>
      <c r="AO109" s="787"/>
      <c r="AP109" s="787"/>
      <c r="AQ109" s="787"/>
      <c r="AR109" s="787"/>
      <c r="AS109" s="787"/>
      <c r="AT109" s="787"/>
      <c r="AU109" s="787"/>
      <c r="AV109" s="787"/>
      <c r="AW109" s="787"/>
      <c r="AX109" s="787"/>
      <c r="AY109" s="787"/>
    </row>
    <row r="110" spans="1:51">
      <c r="A110" s="915"/>
      <c r="B110" s="915"/>
      <c r="C110" s="915"/>
      <c r="D110" s="915"/>
      <c r="E110" s="915"/>
      <c r="F110" s="915"/>
      <c r="G110" s="915"/>
      <c r="H110" s="915"/>
      <c r="I110" s="916"/>
      <c r="J110" s="917"/>
      <c r="K110" s="910"/>
      <c r="L110" s="910"/>
      <c r="M110" s="912"/>
      <c r="N110" s="913"/>
      <c r="O110" s="920"/>
      <c r="Z110" s="728"/>
      <c r="AA110" s="926"/>
      <c r="AC110" s="728"/>
      <c r="AD110" s="926"/>
      <c r="AF110" s="796"/>
      <c r="AI110" s="787"/>
      <c r="AJ110" s="787"/>
      <c r="AK110" s="787"/>
      <c r="AL110" s="787"/>
      <c r="AM110" s="787"/>
      <c r="AN110" s="787"/>
      <c r="AO110" s="787"/>
      <c r="AP110" s="787"/>
      <c r="AQ110" s="787"/>
      <c r="AR110" s="787"/>
      <c r="AS110" s="787"/>
      <c r="AT110" s="787"/>
      <c r="AU110" s="787"/>
      <c r="AV110" s="787"/>
      <c r="AW110" s="787"/>
      <c r="AX110" s="787"/>
      <c r="AY110" s="787"/>
    </row>
    <row r="111" spans="1:51">
      <c r="A111" s="915"/>
      <c r="B111" s="915"/>
      <c r="C111" s="915"/>
      <c r="D111" s="915"/>
      <c r="E111" s="915"/>
      <c r="F111" s="915"/>
      <c r="G111" s="915"/>
      <c r="H111" s="915"/>
      <c r="I111" s="916"/>
      <c r="J111" s="923"/>
      <c r="K111" s="910"/>
      <c r="L111" s="910"/>
      <c r="M111" s="928"/>
      <c r="N111" s="913"/>
      <c r="O111" s="929"/>
      <c r="X111" s="930"/>
      <c r="Z111" s="728"/>
      <c r="AA111" s="926"/>
      <c r="AC111" s="728"/>
      <c r="AD111" s="926"/>
      <c r="AF111" s="796"/>
      <c r="AI111" s="787"/>
      <c r="AJ111" s="787"/>
      <c r="AK111" s="787"/>
      <c r="AL111" s="787"/>
      <c r="AM111" s="787"/>
      <c r="AN111" s="787"/>
      <c r="AO111" s="787"/>
      <c r="AP111" s="787"/>
      <c r="AQ111" s="787"/>
      <c r="AR111" s="787"/>
      <c r="AS111" s="787"/>
      <c r="AT111" s="787"/>
      <c r="AU111" s="787"/>
      <c r="AV111" s="787"/>
      <c r="AW111" s="787"/>
      <c r="AX111" s="787"/>
      <c r="AY111" s="787"/>
    </row>
    <row r="112" spans="1:51">
      <c r="A112" s="927"/>
      <c r="B112" s="927"/>
      <c r="C112" s="927"/>
      <c r="D112" s="927"/>
      <c r="E112" s="927"/>
      <c r="F112" s="927"/>
      <c r="G112" s="927"/>
      <c r="H112" s="927"/>
      <c r="I112" s="916"/>
      <c r="J112" s="931"/>
      <c r="K112" s="910"/>
      <c r="L112" s="911"/>
      <c r="M112" s="912"/>
      <c r="N112" s="913"/>
      <c r="O112" s="885"/>
      <c r="X112" s="932"/>
      <c r="Z112" s="728"/>
      <c r="AA112" s="926"/>
      <c r="AC112" s="728"/>
      <c r="AD112" s="926"/>
      <c r="AF112" s="796"/>
      <c r="AI112" s="787"/>
      <c r="AJ112" s="787"/>
      <c r="AK112" s="787"/>
      <c r="AL112" s="787"/>
      <c r="AM112" s="787"/>
      <c r="AN112" s="787"/>
      <c r="AO112" s="787"/>
      <c r="AP112" s="787"/>
      <c r="AQ112" s="787"/>
      <c r="AR112" s="787"/>
      <c r="AS112" s="787"/>
      <c r="AT112" s="787"/>
      <c r="AU112" s="787"/>
      <c r="AV112" s="787"/>
      <c r="AW112" s="787"/>
      <c r="AX112" s="787"/>
      <c r="AY112" s="787"/>
    </row>
    <row r="113" spans="1:51">
      <c r="A113" s="927"/>
      <c r="B113" s="927"/>
      <c r="C113" s="927"/>
      <c r="D113" s="927"/>
      <c r="E113" s="927"/>
      <c r="F113" s="927"/>
      <c r="G113" s="927"/>
      <c r="H113" s="927"/>
      <c r="I113" s="916"/>
      <c r="J113" s="933"/>
      <c r="K113" s="910"/>
      <c r="L113" s="911"/>
      <c r="M113" s="928"/>
      <c r="N113" s="913"/>
      <c r="O113" s="885"/>
      <c r="X113" s="932"/>
      <c r="Z113" s="728"/>
      <c r="AA113" s="926"/>
      <c r="AC113" s="728"/>
      <c r="AD113" s="926"/>
      <c r="AF113" s="796"/>
      <c r="AI113" s="787"/>
      <c r="AJ113" s="787"/>
      <c r="AK113" s="787"/>
      <c r="AL113" s="787"/>
      <c r="AM113" s="787"/>
      <c r="AN113" s="787"/>
      <c r="AO113" s="787"/>
      <c r="AP113" s="787"/>
      <c r="AQ113" s="787"/>
      <c r="AR113" s="787"/>
      <c r="AS113" s="787"/>
      <c r="AT113" s="787"/>
      <c r="AU113" s="787"/>
      <c r="AV113" s="787"/>
      <c r="AW113" s="787"/>
      <c r="AX113" s="787"/>
      <c r="AY113" s="787"/>
    </row>
    <row r="114" spans="1:51">
      <c r="A114" s="927"/>
      <c r="B114" s="927"/>
      <c r="C114" s="927"/>
      <c r="D114" s="927"/>
      <c r="E114" s="927"/>
      <c r="F114" s="927"/>
      <c r="G114" s="927"/>
      <c r="H114" s="927"/>
      <c r="I114" s="916"/>
      <c r="J114" s="933"/>
      <c r="K114" s="910"/>
      <c r="L114" s="911"/>
      <c r="M114" s="928"/>
      <c r="N114" s="913"/>
      <c r="O114" s="885"/>
      <c r="X114" s="932"/>
      <c r="Z114" s="728"/>
      <c r="AA114" s="926"/>
      <c r="AC114" s="728"/>
      <c r="AD114" s="926"/>
      <c r="AF114" s="796"/>
      <c r="AI114" s="787"/>
      <c r="AJ114" s="787"/>
      <c r="AK114" s="787"/>
      <c r="AL114" s="787"/>
      <c r="AM114" s="787"/>
      <c r="AN114" s="787"/>
      <c r="AO114" s="787"/>
      <c r="AP114" s="787"/>
      <c r="AQ114" s="787"/>
      <c r="AR114" s="787"/>
      <c r="AS114" s="787"/>
      <c r="AT114" s="787"/>
      <c r="AU114" s="787"/>
      <c r="AV114" s="787"/>
      <c r="AW114" s="787"/>
      <c r="AX114" s="787"/>
      <c r="AY114" s="787"/>
    </row>
    <row r="115" spans="1:51">
      <c r="A115" s="907"/>
      <c r="B115" s="907"/>
      <c r="C115" s="907"/>
      <c r="D115" s="907"/>
      <c r="E115" s="907"/>
      <c r="F115" s="907"/>
      <c r="G115" s="907"/>
      <c r="H115" s="907"/>
      <c r="I115" s="908"/>
      <c r="J115" s="934"/>
      <c r="K115" s="910"/>
      <c r="L115" s="911"/>
      <c r="M115" s="912"/>
      <c r="N115" s="913"/>
      <c r="O115" s="885"/>
      <c r="Z115" s="728"/>
      <c r="AA115" s="926"/>
      <c r="AC115" s="728"/>
      <c r="AD115" s="926"/>
      <c r="AF115" s="796"/>
      <c r="AG115" s="787"/>
      <c r="AH115" s="787"/>
      <c r="AI115" s="787"/>
      <c r="AJ115" s="787"/>
      <c r="AK115" s="787"/>
      <c r="AL115" s="787"/>
      <c r="AM115" s="787"/>
      <c r="AN115" s="787"/>
      <c r="AO115" s="787"/>
      <c r="AP115" s="787"/>
      <c r="AQ115" s="787"/>
      <c r="AR115" s="787"/>
      <c r="AS115" s="787"/>
      <c r="AT115" s="787"/>
      <c r="AU115" s="787"/>
      <c r="AV115" s="787"/>
      <c r="AW115" s="787"/>
      <c r="AX115" s="787"/>
      <c r="AY115" s="787"/>
    </row>
    <row r="116" spans="1:51">
      <c r="A116" s="927"/>
      <c r="B116" s="927"/>
      <c r="C116" s="927"/>
      <c r="D116" s="927"/>
      <c r="E116" s="927"/>
      <c r="F116" s="927"/>
      <c r="G116" s="927"/>
      <c r="H116" s="927"/>
      <c r="I116" s="916"/>
      <c r="J116" s="935"/>
      <c r="K116" s="910"/>
      <c r="L116" s="911"/>
      <c r="M116" s="912"/>
      <c r="N116" s="913"/>
      <c r="O116" s="885"/>
      <c r="Z116" s="728"/>
      <c r="AA116" s="926"/>
      <c r="AC116" s="728"/>
      <c r="AD116" s="926"/>
      <c r="AF116" s="796"/>
      <c r="AG116" s="787"/>
      <c r="AH116" s="787"/>
      <c r="AI116" s="787"/>
      <c r="AJ116" s="787"/>
      <c r="AK116" s="787"/>
      <c r="AL116" s="787"/>
      <c r="AM116" s="787"/>
      <c r="AN116" s="787"/>
      <c r="AO116" s="787"/>
      <c r="AP116" s="787"/>
      <c r="AQ116" s="787"/>
      <c r="AR116" s="787"/>
      <c r="AS116" s="787"/>
      <c r="AT116" s="787"/>
      <c r="AU116" s="787"/>
      <c r="AV116" s="787"/>
      <c r="AW116" s="787"/>
      <c r="AX116" s="787"/>
      <c r="AY116" s="787"/>
    </row>
    <row r="117" spans="1:51">
      <c r="A117" s="915"/>
      <c r="B117" s="915"/>
      <c r="C117" s="915"/>
      <c r="D117" s="915"/>
      <c r="E117" s="915"/>
      <c r="F117" s="915"/>
      <c r="G117" s="915"/>
      <c r="H117" s="915"/>
      <c r="I117" s="916"/>
      <c r="J117" s="917"/>
      <c r="K117" s="910"/>
      <c r="L117" s="911"/>
      <c r="M117" s="912"/>
      <c r="N117" s="913"/>
      <c r="O117" s="885"/>
      <c r="Z117" s="728"/>
      <c r="AA117" s="926"/>
      <c r="AC117" s="728"/>
      <c r="AD117" s="926"/>
      <c r="AF117" s="796"/>
      <c r="AG117" s="787"/>
      <c r="AH117" s="787"/>
      <c r="AI117" s="787"/>
      <c r="AJ117" s="787"/>
      <c r="AK117" s="787"/>
      <c r="AL117" s="787"/>
      <c r="AM117" s="787"/>
      <c r="AN117" s="787"/>
      <c r="AO117" s="787"/>
      <c r="AP117" s="787"/>
      <c r="AQ117" s="787"/>
      <c r="AR117" s="787"/>
      <c r="AS117" s="787"/>
      <c r="AT117" s="787"/>
      <c r="AU117" s="787"/>
      <c r="AV117" s="787"/>
      <c r="AW117" s="787"/>
      <c r="AX117" s="787"/>
      <c r="AY117" s="787"/>
    </row>
    <row r="118" spans="1:51">
      <c r="A118" s="927"/>
      <c r="B118" s="927"/>
      <c r="C118" s="927"/>
      <c r="D118" s="927"/>
      <c r="E118" s="927"/>
      <c r="F118" s="927"/>
      <c r="G118" s="927"/>
      <c r="H118" s="927"/>
      <c r="I118" s="916"/>
      <c r="J118" s="933"/>
      <c r="K118" s="910"/>
      <c r="L118" s="911"/>
      <c r="M118" s="928"/>
      <c r="N118" s="913"/>
      <c r="O118" s="885"/>
      <c r="Z118" s="728"/>
      <c r="AA118" s="926"/>
      <c r="AC118" s="728"/>
      <c r="AD118" s="926"/>
      <c r="AF118" s="796"/>
      <c r="AG118" s="787"/>
      <c r="AH118" s="787"/>
      <c r="AI118" s="787"/>
      <c r="AJ118" s="787"/>
      <c r="AK118" s="787"/>
      <c r="AL118" s="787"/>
      <c r="AM118" s="787"/>
      <c r="AN118" s="787"/>
      <c r="AO118" s="787"/>
      <c r="AP118" s="787"/>
      <c r="AQ118" s="787"/>
      <c r="AR118" s="787"/>
      <c r="AS118" s="787"/>
      <c r="AT118" s="787"/>
      <c r="AU118" s="787"/>
      <c r="AV118" s="787"/>
      <c r="AW118" s="787"/>
      <c r="AX118" s="787"/>
      <c r="AY118" s="787"/>
    </row>
    <row r="119" spans="1:51">
      <c r="A119" s="907"/>
      <c r="B119" s="907"/>
      <c r="C119" s="907"/>
      <c r="D119" s="907"/>
      <c r="E119" s="907"/>
      <c r="F119" s="907"/>
      <c r="G119" s="907"/>
      <c r="H119" s="907"/>
      <c r="I119" s="908"/>
      <c r="J119" s="909"/>
      <c r="K119" s="910"/>
      <c r="L119" s="911"/>
      <c r="M119" s="912"/>
      <c r="N119" s="913"/>
      <c r="O119" s="885"/>
      <c r="Z119" s="728"/>
      <c r="AA119" s="936"/>
      <c r="AC119" s="728"/>
      <c r="AD119" s="936"/>
      <c r="AF119" s="796"/>
      <c r="AG119" s="787"/>
      <c r="AH119" s="787"/>
      <c r="AI119" s="787"/>
      <c r="AJ119" s="787"/>
      <c r="AK119" s="787"/>
      <c r="AL119" s="787"/>
      <c r="AM119" s="787"/>
      <c r="AN119" s="787"/>
      <c r="AO119" s="787"/>
      <c r="AP119" s="787"/>
      <c r="AQ119" s="787"/>
      <c r="AR119" s="787"/>
      <c r="AS119" s="787"/>
      <c r="AT119" s="787"/>
      <c r="AU119" s="787"/>
      <c r="AV119" s="787"/>
      <c r="AW119" s="787"/>
      <c r="AX119" s="787"/>
      <c r="AY119" s="787"/>
    </row>
    <row r="120" spans="1:51">
      <c r="A120" s="915"/>
      <c r="B120" s="915"/>
      <c r="C120" s="915"/>
      <c r="D120" s="915"/>
      <c r="E120" s="915"/>
      <c r="F120" s="915"/>
      <c r="G120" s="915"/>
      <c r="H120" s="915"/>
      <c r="I120" s="916"/>
      <c r="J120" s="917"/>
      <c r="K120" s="910"/>
      <c r="L120" s="910"/>
      <c r="M120" s="928"/>
      <c r="N120" s="913"/>
      <c r="O120" s="929"/>
      <c r="Z120" s="728"/>
      <c r="AA120" s="936"/>
      <c r="AC120" s="728"/>
      <c r="AD120" s="936"/>
      <c r="AF120" s="796"/>
      <c r="AG120" s="787"/>
      <c r="AH120" s="787"/>
      <c r="AI120" s="787"/>
      <c r="AJ120" s="787"/>
      <c r="AK120" s="787"/>
      <c r="AL120" s="787"/>
      <c r="AM120" s="787"/>
      <c r="AN120" s="787"/>
      <c r="AO120" s="787"/>
      <c r="AP120" s="787"/>
      <c r="AQ120" s="787"/>
      <c r="AR120" s="787"/>
      <c r="AS120" s="787"/>
      <c r="AT120" s="787"/>
      <c r="AU120" s="787"/>
      <c r="AV120" s="787"/>
      <c r="AW120" s="787"/>
      <c r="AX120" s="787"/>
      <c r="AY120" s="787"/>
    </row>
    <row r="121" spans="1:51">
      <c r="A121" s="915"/>
      <c r="B121" s="915"/>
      <c r="C121" s="915"/>
      <c r="D121" s="915"/>
      <c r="E121" s="915"/>
      <c r="F121" s="915"/>
      <c r="G121" s="915"/>
      <c r="H121" s="915"/>
      <c r="I121" s="916"/>
      <c r="J121" s="917"/>
      <c r="K121" s="927"/>
      <c r="L121" s="911"/>
      <c r="M121" s="928"/>
      <c r="N121" s="913"/>
      <c r="O121" s="885"/>
      <c r="Z121" s="728"/>
      <c r="AA121" s="926"/>
      <c r="AC121" s="728"/>
      <c r="AD121" s="926"/>
      <c r="AF121" s="796"/>
      <c r="AG121" s="787"/>
      <c r="AH121" s="787"/>
      <c r="AI121" s="787"/>
      <c r="AJ121" s="787"/>
      <c r="AK121" s="787"/>
      <c r="AL121" s="787"/>
      <c r="AM121" s="787"/>
      <c r="AN121" s="787"/>
      <c r="AO121" s="787"/>
      <c r="AP121" s="787"/>
      <c r="AQ121" s="787"/>
      <c r="AR121" s="787"/>
      <c r="AS121" s="787"/>
      <c r="AT121" s="787"/>
      <c r="AU121" s="787"/>
      <c r="AV121" s="787"/>
      <c r="AW121" s="787"/>
      <c r="AX121" s="787"/>
      <c r="AY121" s="787"/>
    </row>
    <row r="122" spans="1:51">
      <c r="A122" s="927"/>
      <c r="B122" s="927"/>
      <c r="C122" s="927"/>
      <c r="D122" s="927"/>
      <c r="E122" s="927"/>
      <c r="F122" s="927"/>
      <c r="G122" s="927"/>
      <c r="H122" s="927"/>
      <c r="I122" s="916"/>
      <c r="J122" s="917"/>
      <c r="K122" s="927"/>
      <c r="L122" s="911"/>
      <c r="M122" s="928"/>
      <c r="N122" s="913"/>
      <c r="O122" s="885"/>
      <c r="Z122" s="728"/>
      <c r="AA122" s="926"/>
      <c r="AC122" s="728"/>
      <c r="AD122" s="926"/>
      <c r="AF122" s="796"/>
      <c r="AG122" s="787"/>
      <c r="AH122" s="787"/>
      <c r="AI122" s="787"/>
      <c r="AJ122" s="787"/>
      <c r="AK122" s="787"/>
      <c r="AL122" s="787"/>
      <c r="AM122" s="787"/>
      <c r="AN122" s="787"/>
      <c r="AO122" s="787"/>
      <c r="AP122" s="787"/>
      <c r="AQ122" s="787"/>
      <c r="AR122" s="787"/>
      <c r="AS122" s="787"/>
      <c r="AT122" s="787"/>
      <c r="AU122" s="787"/>
      <c r="AV122" s="787"/>
      <c r="AW122" s="787"/>
      <c r="AX122" s="787"/>
      <c r="AY122" s="787"/>
    </row>
    <row r="123" spans="1:51">
      <c r="A123" s="927"/>
      <c r="B123" s="927"/>
      <c r="C123" s="927"/>
      <c r="D123" s="927"/>
      <c r="E123" s="927"/>
      <c r="F123" s="927"/>
      <c r="G123" s="927"/>
      <c r="H123" s="927"/>
      <c r="I123" s="916"/>
      <c r="J123" s="917"/>
      <c r="K123" s="927"/>
      <c r="L123" s="911"/>
      <c r="M123" s="928"/>
      <c r="N123" s="913"/>
      <c r="O123" s="885"/>
      <c r="Z123" s="728"/>
      <c r="AA123" s="926"/>
      <c r="AC123" s="728"/>
      <c r="AD123" s="926"/>
      <c r="AF123" s="796"/>
      <c r="AG123" s="787"/>
      <c r="AH123" s="787"/>
      <c r="AI123" s="787"/>
      <c r="AJ123" s="787"/>
      <c r="AK123" s="787"/>
      <c r="AL123" s="787"/>
      <c r="AM123" s="787"/>
      <c r="AN123" s="787"/>
      <c r="AO123" s="787"/>
      <c r="AP123" s="787"/>
      <c r="AQ123" s="787"/>
      <c r="AR123" s="787"/>
      <c r="AS123" s="787"/>
      <c r="AT123" s="787"/>
      <c r="AU123" s="787"/>
      <c r="AV123" s="787"/>
      <c r="AW123" s="787"/>
      <c r="AX123" s="787"/>
      <c r="AY123" s="787"/>
    </row>
    <row r="124" spans="1:51">
      <c r="A124" s="927"/>
      <c r="B124" s="927"/>
      <c r="C124" s="927"/>
      <c r="D124" s="927"/>
      <c r="E124" s="927"/>
      <c r="F124" s="927"/>
      <c r="G124" s="927"/>
      <c r="H124" s="927"/>
      <c r="I124" s="916"/>
      <c r="J124" s="917"/>
      <c r="K124" s="927"/>
      <c r="L124" s="911"/>
      <c r="M124" s="928"/>
      <c r="N124" s="913"/>
      <c r="O124" s="885"/>
      <c r="Z124" s="728"/>
      <c r="AA124" s="926"/>
      <c r="AC124" s="728"/>
      <c r="AD124" s="926"/>
      <c r="AF124" s="796"/>
      <c r="AG124" s="787"/>
      <c r="AH124" s="787"/>
      <c r="AI124" s="787"/>
      <c r="AJ124" s="787"/>
      <c r="AK124" s="787"/>
      <c r="AL124" s="787"/>
      <c r="AM124" s="787"/>
      <c r="AN124" s="787"/>
      <c r="AO124" s="787"/>
      <c r="AP124" s="787"/>
      <c r="AQ124" s="787"/>
      <c r="AR124" s="787"/>
      <c r="AS124" s="787"/>
      <c r="AT124" s="787"/>
      <c r="AU124" s="787"/>
      <c r="AV124" s="787"/>
      <c r="AW124" s="787"/>
      <c r="AX124" s="787"/>
      <c r="AY124" s="787"/>
    </row>
    <row r="125" spans="1:51">
      <c r="A125" s="927"/>
      <c r="B125" s="927"/>
      <c r="C125" s="927"/>
      <c r="D125" s="927"/>
      <c r="E125" s="927"/>
      <c r="F125" s="927"/>
      <c r="G125" s="927"/>
      <c r="H125" s="927"/>
      <c r="I125" s="916"/>
      <c r="J125" s="917"/>
      <c r="K125" s="927"/>
      <c r="L125" s="911"/>
      <c r="M125" s="928"/>
      <c r="N125" s="913"/>
      <c r="O125" s="885"/>
      <c r="Z125" s="728"/>
      <c r="AA125" s="926"/>
      <c r="AC125" s="728"/>
      <c r="AD125" s="926"/>
      <c r="AF125" s="796"/>
      <c r="AG125" s="787"/>
      <c r="AH125" s="787"/>
      <c r="AI125" s="787"/>
      <c r="AJ125" s="787"/>
      <c r="AK125" s="787"/>
      <c r="AL125" s="787"/>
      <c r="AM125" s="787"/>
      <c r="AN125" s="787"/>
      <c r="AO125" s="787"/>
      <c r="AP125" s="787"/>
      <c r="AQ125" s="787"/>
      <c r="AR125" s="787"/>
      <c r="AS125" s="787"/>
      <c r="AT125" s="787"/>
      <c r="AU125" s="787"/>
      <c r="AV125" s="787"/>
      <c r="AW125" s="787"/>
      <c r="AX125" s="787"/>
      <c r="AY125" s="787"/>
    </row>
    <row r="126" spans="1:51">
      <c r="A126" s="927"/>
      <c r="B126" s="927"/>
      <c r="C126" s="927"/>
      <c r="D126" s="927"/>
      <c r="E126" s="927"/>
      <c r="F126" s="927"/>
      <c r="G126" s="927"/>
      <c r="H126" s="927"/>
      <c r="I126" s="916"/>
      <c r="J126" s="917"/>
      <c r="K126" s="927"/>
      <c r="L126" s="911"/>
      <c r="M126" s="928"/>
      <c r="N126" s="913"/>
      <c r="O126" s="885"/>
      <c r="Z126" s="728"/>
      <c r="AA126" s="926"/>
      <c r="AC126" s="728"/>
      <c r="AD126" s="926"/>
      <c r="AF126" s="796"/>
      <c r="AG126" s="787"/>
      <c r="AH126" s="787"/>
      <c r="AI126" s="787"/>
      <c r="AJ126" s="787"/>
      <c r="AK126" s="787"/>
      <c r="AL126" s="787"/>
      <c r="AM126" s="787"/>
      <c r="AN126" s="787"/>
      <c r="AO126" s="787"/>
      <c r="AP126" s="787"/>
      <c r="AQ126" s="787"/>
      <c r="AR126" s="787"/>
      <c r="AS126" s="787"/>
      <c r="AT126" s="787"/>
      <c r="AU126" s="787"/>
      <c r="AV126" s="787"/>
      <c r="AW126" s="787"/>
      <c r="AX126" s="787"/>
      <c r="AY126" s="787"/>
    </row>
    <row r="127" spans="1:51">
      <c r="A127" s="927"/>
      <c r="B127" s="927"/>
      <c r="C127" s="927"/>
      <c r="D127" s="927"/>
      <c r="E127" s="927"/>
      <c r="F127" s="927"/>
      <c r="G127" s="927"/>
      <c r="H127" s="927"/>
      <c r="I127" s="916"/>
      <c r="J127" s="917"/>
      <c r="K127" s="927"/>
      <c r="L127" s="911"/>
      <c r="M127" s="928"/>
      <c r="N127" s="913"/>
      <c r="O127" s="885"/>
      <c r="Z127" s="728"/>
      <c r="AA127" s="926"/>
      <c r="AC127" s="728"/>
      <c r="AD127" s="926"/>
      <c r="AF127" s="796"/>
      <c r="AG127" s="787"/>
      <c r="AH127" s="787"/>
      <c r="AI127" s="787"/>
      <c r="AJ127" s="787"/>
      <c r="AK127" s="787"/>
      <c r="AL127" s="787"/>
      <c r="AM127" s="787"/>
      <c r="AN127" s="787"/>
      <c r="AO127" s="787"/>
      <c r="AP127" s="787"/>
      <c r="AQ127" s="787"/>
      <c r="AR127" s="787"/>
      <c r="AS127" s="787"/>
      <c r="AT127" s="787"/>
      <c r="AU127" s="787"/>
      <c r="AV127" s="787"/>
      <c r="AW127" s="787"/>
      <c r="AX127" s="787"/>
      <c r="AY127" s="787"/>
    </row>
    <row r="128" spans="1:51">
      <c r="A128" s="907"/>
      <c r="B128" s="907"/>
      <c r="C128" s="907"/>
      <c r="D128" s="907"/>
      <c r="E128" s="907"/>
      <c r="F128" s="907"/>
      <c r="G128" s="907"/>
      <c r="H128" s="907"/>
      <c r="I128" s="908"/>
      <c r="J128" s="909"/>
      <c r="K128" s="910"/>
      <c r="L128" s="911"/>
      <c r="M128" s="912"/>
      <c r="N128" s="913"/>
      <c r="O128" s="885"/>
      <c r="Z128" s="728"/>
      <c r="AA128" s="936"/>
      <c r="AC128" s="728"/>
      <c r="AD128" s="936"/>
      <c r="AF128" s="796"/>
      <c r="AG128" s="787"/>
      <c r="AH128" s="787"/>
      <c r="AI128" s="787"/>
      <c r="AJ128" s="787"/>
      <c r="AK128" s="787"/>
      <c r="AL128" s="787"/>
      <c r="AM128" s="787"/>
      <c r="AN128" s="787"/>
      <c r="AO128" s="787"/>
      <c r="AP128" s="787"/>
      <c r="AQ128" s="787"/>
      <c r="AR128" s="787"/>
      <c r="AS128" s="787"/>
      <c r="AT128" s="787"/>
      <c r="AU128" s="787"/>
      <c r="AV128" s="787"/>
      <c r="AW128" s="787"/>
      <c r="AX128" s="787"/>
      <c r="AY128" s="787"/>
    </row>
    <row r="129" spans="1:51">
      <c r="A129" s="915"/>
      <c r="B129" s="915"/>
      <c r="C129" s="915"/>
      <c r="D129" s="915"/>
      <c r="E129" s="915"/>
      <c r="F129" s="915"/>
      <c r="G129" s="915"/>
      <c r="H129" s="915"/>
      <c r="I129" s="916"/>
      <c r="J129" s="937"/>
      <c r="K129" s="910"/>
      <c r="L129" s="911"/>
      <c r="M129" s="928"/>
      <c r="N129" s="913"/>
      <c r="O129" s="929"/>
      <c r="Z129" s="728"/>
      <c r="AA129" s="936"/>
      <c r="AC129" s="728"/>
      <c r="AD129" s="936"/>
      <c r="AF129" s="796"/>
      <c r="AG129" s="787"/>
      <c r="AH129" s="787"/>
      <c r="AI129" s="787"/>
      <c r="AJ129" s="787"/>
      <c r="AK129" s="787"/>
      <c r="AL129" s="787"/>
      <c r="AM129" s="787"/>
      <c r="AN129" s="787"/>
      <c r="AO129" s="787"/>
      <c r="AP129" s="787"/>
      <c r="AQ129" s="787"/>
      <c r="AR129" s="787"/>
      <c r="AS129" s="787"/>
      <c r="AT129" s="787"/>
      <c r="AU129" s="787"/>
      <c r="AV129" s="787"/>
      <c r="AW129" s="787"/>
      <c r="AX129" s="787"/>
      <c r="AY129" s="787"/>
    </row>
    <row r="130" spans="1:51">
      <c r="A130" s="915"/>
      <c r="B130" s="915"/>
      <c r="C130" s="915"/>
      <c r="D130" s="915"/>
      <c r="E130" s="915"/>
      <c r="F130" s="915"/>
      <c r="G130" s="915"/>
      <c r="H130" s="915"/>
      <c r="I130" s="916"/>
      <c r="J130" s="917"/>
      <c r="K130" s="927"/>
      <c r="L130" s="937"/>
      <c r="M130" s="928"/>
      <c r="N130" s="913"/>
      <c r="O130" s="885"/>
      <c r="Z130" s="728"/>
      <c r="AA130" s="926"/>
      <c r="AC130" s="728"/>
      <c r="AD130" s="926"/>
      <c r="AF130" s="796"/>
      <c r="AG130" s="787"/>
      <c r="AH130" s="787"/>
      <c r="AI130" s="787"/>
      <c r="AJ130" s="787"/>
      <c r="AK130" s="787"/>
      <c r="AL130" s="787"/>
      <c r="AM130" s="787"/>
      <c r="AN130" s="787"/>
      <c r="AO130" s="787"/>
      <c r="AP130" s="787"/>
      <c r="AQ130" s="787"/>
      <c r="AR130" s="787"/>
      <c r="AS130" s="787"/>
      <c r="AT130" s="787"/>
      <c r="AU130" s="787"/>
      <c r="AV130" s="787"/>
      <c r="AW130" s="787"/>
      <c r="AX130" s="787"/>
      <c r="AY130" s="787"/>
    </row>
    <row r="131" spans="1:51">
      <c r="A131" s="915"/>
      <c r="B131" s="915"/>
      <c r="C131" s="915"/>
      <c r="D131" s="915"/>
      <c r="E131" s="915"/>
      <c r="F131" s="915"/>
      <c r="G131" s="915"/>
      <c r="H131" s="915"/>
      <c r="I131" s="916"/>
      <c r="J131" s="909"/>
      <c r="K131" s="910"/>
      <c r="L131" s="911"/>
      <c r="M131" s="912"/>
      <c r="N131" s="913"/>
      <c r="O131" s="885"/>
      <c r="Z131" s="728"/>
      <c r="AA131" s="926"/>
      <c r="AC131" s="728"/>
      <c r="AD131" s="926"/>
      <c r="AF131" s="796"/>
      <c r="AG131" s="787"/>
      <c r="AH131" s="787"/>
      <c r="AI131" s="787"/>
      <c r="AJ131" s="787"/>
      <c r="AK131" s="787"/>
      <c r="AL131" s="787"/>
      <c r="AM131" s="787"/>
      <c r="AN131" s="787"/>
      <c r="AO131" s="787"/>
      <c r="AP131" s="787"/>
      <c r="AQ131" s="787"/>
      <c r="AR131" s="787"/>
      <c r="AS131" s="787"/>
      <c r="AT131" s="787"/>
      <c r="AU131" s="787"/>
      <c r="AV131" s="787"/>
      <c r="AW131" s="787"/>
      <c r="AX131" s="787"/>
      <c r="AY131" s="787"/>
    </row>
    <row r="132" spans="1:51">
      <c r="A132" s="907"/>
      <c r="B132" s="907"/>
      <c r="C132" s="907"/>
      <c r="D132" s="907"/>
      <c r="E132" s="907"/>
      <c r="F132" s="907"/>
      <c r="G132" s="907"/>
      <c r="H132" s="907"/>
      <c r="I132" s="908"/>
      <c r="J132" s="938"/>
      <c r="K132" s="927"/>
      <c r="L132" s="911"/>
      <c r="M132" s="913"/>
      <c r="N132" s="913"/>
      <c r="O132" s="885"/>
      <c r="Z132" s="728"/>
      <c r="AA132" s="926"/>
      <c r="AC132" s="728"/>
      <c r="AD132" s="926"/>
      <c r="AF132" s="796"/>
      <c r="AG132" s="787"/>
      <c r="AH132" s="787"/>
      <c r="AI132" s="787"/>
      <c r="AJ132" s="787"/>
      <c r="AK132" s="787"/>
      <c r="AL132" s="787"/>
      <c r="AM132" s="787"/>
      <c r="AN132" s="787"/>
      <c r="AO132" s="787"/>
      <c r="AP132" s="787"/>
      <c r="AQ132" s="787"/>
      <c r="AR132" s="787"/>
      <c r="AS132" s="787"/>
      <c r="AT132" s="787"/>
      <c r="AU132" s="787"/>
      <c r="AV132" s="787"/>
      <c r="AW132" s="787"/>
      <c r="AX132" s="787"/>
      <c r="AY132" s="787"/>
    </row>
    <row r="133" spans="1:51">
      <c r="A133" s="907"/>
      <c r="B133" s="907"/>
      <c r="C133" s="907"/>
      <c r="D133" s="907"/>
      <c r="E133" s="907"/>
      <c r="F133" s="907"/>
      <c r="G133" s="907"/>
      <c r="H133" s="907"/>
      <c r="I133" s="908"/>
      <c r="J133" s="938"/>
      <c r="K133" s="927"/>
      <c r="L133" s="911"/>
      <c r="M133" s="912"/>
      <c r="N133" s="913"/>
      <c r="O133" s="885"/>
      <c r="Z133" s="728"/>
      <c r="AA133" s="926"/>
      <c r="AC133" s="728"/>
      <c r="AD133" s="926"/>
      <c r="AF133" s="796"/>
      <c r="AG133" s="787"/>
      <c r="AH133" s="787"/>
      <c r="AI133" s="787"/>
      <c r="AJ133" s="787"/>
      <c r="AK133" s="787"/>
      <c r="AL133" s="787"/>
      <c r="AM133" s="787"/>
      <c r="AN133" s="787"/>
      <c r="AO133" s="787"/>
      <c r="AP133" s="787"/>
      <c r="AQ133" s="787"/>
      <c r="AR133" s="787"/>
      <c r="AS133" s="787"/>
      <c r="AT133" s="787"/>
      <c r="AU133" s="787"/>
      <c r="AV133" s="787"/>
      <c r="AW133" s="787"/>
      <c r="AX133" s="787"/>
      <c r="AY133" s="787"/>
    </row>
    <row r="134" spans="1:51">
      <c r="A134" s="907"/>
      <c r="B134" s="907"/>
      <c r="C134" s="907"/>
      <c r="D134" s="907"/>
      <c r="E134" s="907"/>
      <c r="F134" s="907"/>
      <c r="G134" s="907"/>
      <c r="H134" s="907"/>
      <c r="I134" s="908"/>
      <c r="J134" s="938"/>
      <c r="K134" s="927"/>
      <c r="L134" s="911"/>
      <c r="M134" s="913"/>
      <c r="N134" s="913"/>
      <c r="O134" s="885"/>
      <c r="Z134" s="728"/>
      <c r="AA134" s="926"/>
      <c r="AC134" s="728"/>
      <c r="AD134" s="926"/>
      <c r="AF134" s="796"/>
      <c r="AG134" s="787"/>
      <c r="AH134" s="787"/>
      <c r="AI134" s="787"/>
      <c r="AJ134" s="787"/>
      <c r="AK134" s="787"/>
      <c r="AL134" s="787"/>
      <c r="AM134" s="787"/>
      <c r="AN134" s="787"/>
      <c r="AO134" s="787"/>
      <c r="AP134" s="787"/>
      <c r="AQ134" s="787"/>
      <c r="AR134" s="787"/>
      <c r="AS134" s="787"/>
      <c r="AT134" s="787"/>
      <c r="AU134" s="787"/>
      <c r="AV134" s="787"/>
      <c r="AW134" s="787"/>
      <c r="AX134" s="787"/>
      <c r="AY134" s="787"/>
    </row>
    <row r="135" spans="1:51">
      <c r="A135" s="907"/>
      <c r="B135" s="907"/>
      <c r="C135" s="907"/>
      <c r="D135" s="907"/>
      <c r="E135" s="907"/>
      <c r="F135" s="907"/>
      <c r="G135" s="907"/>
      <c r="H135" s="907"/>
      <c r="I135" s="908"/>
      <c r="J135" s="938"/>
      <c r="K135" s="927"/>
      <c r="L135" s="911"/>
      <c r="M135" s="913"/>
      <c r="N135" s="913"/>
      <c r="O135" s="885"/>
      <c r="Z135" s="728"/>
      <c r="AA135" s="926"/>
      <c r="AC135" s="728"/>
      <c r="AD135" s="926"/>
      <c r="AF135" s="796"/>
      <c r="AG135" s="787"/>
      <c r="AH135" s="787"/>
      <c r="AI135" s="787"/>
      <c r="AJ135" s="787"/>
      <c r="AK135" s="787"/>
      <c r="AL135" s="787"/>
      <c r="AM135" s="787"/>
      <c r="AN135" s="787"/>
      <c r="AO135" s="787"/>
      <c r="AP135" s="787"/>
      <c r="AQ135" s="787"/>
      <c r="AR135" s="787"/>
      <c r="AS135" s="787"/>
      <c r="AT135" s="787"/>
      <c r="AU135" s="787"/>
      <c r="AV135" s="787"/>
      <c r="AW135" s="787"/>
      <c r="AX135" s="787"/>
      <c r="AY135" s="787"/>
    </row>
    <row r="136" spans="1:51">
      <c r="A136" s="907"/>
      <c r="B136" s="907"/>
      <c r="C136" s="907"/>
      <c r="D136" s="907"/>
      <c r="E136" s="907"/>
      <c r="F136" s="907"/>
      <c r="G136" s="907"/>
      <c r="H136" s="907"/>
      <c r="I136" s="908"/>
      <c r="J136" s="917"/>
      <c r="K136" s="927"/>
      <c r="L136" s="911"/>
      <c r="M136" s="913"/>
      <c r="N136" s="913"/>
      <c r="O136" s="885"/>
      <c r="Z136" s="728"/>
      <c r="AA136" s="926"/>
      <c r="AC136" s="728"/>
      <c r="AD136" s="926"/>
      <c r="AF136" s="796"/>
      <c r="AG136" s="787"/>
      <c r="AH136" s="787"/>
      <c r="AI136" s="787"/>
      <c r="AJ136" s="787"/>
      <c r="AK136" s="787"/>
      <c r="AL136" s="787"/>
      <c r="AM136" s="787"/>
      <c r="AN136" s="787"/>
      <c r="AO136" s="787"/>
      <c r="AP136" s="787"/>
      <c r="AQ136" s="787"/>
      <c r="AR136" s="787"/>
      <c r="AS136" s="787"/>
      <c r="AT136" s="787"/>
      <c r="AU136" s="787"/>
      <c r="AV136" s="787"/>
      <c r="AW136" s="787"/>
      <c r="AX136" s="787"/>
      <c r="AY136" s="787"/>
    </row>
    <row r="137" spans="1:51">
      <c r="A137" s="907"/>
      <c r="B137" s="907"/>
      <c r="C137" s="907"/>
      <c r="D137" s="907"/>
      <c r="E137" s="907"/>
      <c r="F137" s="907"/>
      <c r="G137" s="907"/>
      <c r="H137" s="907"/>
      <c r="I137" s="908"/>
      <c r="J137" s="917"/>
      <c r="K137" s="927"/>
      <c r="L137" s="911"/>
      <c r="M137" s="913"/>
      <c r="N137" s="913"/>
      <c r="O137" s="885"/>
      <c r="Z137" s="728"/>
      <c r="AA137" s="926"/>
      <c r="AC137" s="728"/>
      <c r="AD137" s="926"/>
      <c r="AF137" s="796"/>
      <c r="AG137" s="787"/>
      <c r="AH137" s="787"/>
      <c r="AI137" s="787"/>
      <c r="AJ137" s="787"/>
      <c r="AK137" s="787"/>
      <c r="AL137" s="787"/>
      <c r="AM137" s="787"/>
      <c r="AN137" s="787"/>
      <c r="AO137" s="787"/>
      <c r="AP137" s="787"/>
      <c r="AQ137" s="787"/>
      <c r="AR137" s="787"/>
      <c r="AS137" s="787"/>
      <c r="AT137" s="787"/>
      <c r="AU137" s="787"/>
      <c r="AV137" s="787"/>
      <c r="AW137" s="787"/>
      <c r="AX137" s="787"/>
      <c r="AY137" s="787"/>
    </row>
    <row r="138" spans="1:51">
      <c r="A138" s="907"/>
      <c r="B138" s="907"/>
      <c r="C138" s="907"/>
      <c r="D138" s="907"/>
      <c r="E138" s="907"/>
      <c r="F138" s="907"/>
      <c r="G138" s="907"/>
      <c r="H138" s="907"/>
      <c r="I138" s="908"/>
      <c r="J138" s="909"/>
      <c r="K138" s="910"/>
      <c r="L138" s="911"/>
      <c r="M138" s="912"/>
      <c r="N138" s="913"/>
      <c r="O138" s="885"/>
      <c r="Z138" s="728"/>
      <c r="AA138" s="926"/>
      <c r="AC138" s="728"/>
      <c r="AD138" s="926"/>
      <c r="AF138" s="796"/>
      <c r="AG138" s="787"/>
      <c r="AH138" s="787"/>
      <c r="AI138" s="787"/>
      <c r="AJ138" s="787"/>
      <c r="AK138" s="787"/>
      <c r="AL138" s="787"/>
      <c r="AM138" s="787"/>
      <c r="AN138" s="787"/>
      <c r="AO138" s="787"/>
      <c r="AP138" s="787"/>
      <c r="AQ138" s="787"/>
      <c r="AR138" s="787"/>
      <c r="AS138" s="787"/>
      <c r="AT138" s="787"/>
      <c r="AU138" s="787"/>
      <c r="AV138" s="787"/>
      <c r="AW138" s="787"/>
      <c r="AX138" s="787"/>
      <c r="AY138" s="787"/>
    </row>
    <row r="139" spans="1:51">
      <c r="A139" s="915"/>
      <c r="B139" s="915"/>
      <c r="C139" s="915"/>
      <c r="D139" s="915"/>
      <c r="E139" s="915"/>
      <c r="F139" s="915"/>
      <c r="G139" s="915"/>
      <c r="H139" s="915"/>
      <c r="I139" s="916"/>
      <c r="J139" s="938"/>
      <c r="K139" s="927"/>
      <c r="L139" s="939"/>
      <c r="M139" s="913"/>
      <c r="N139" s="913"/>
      <c r="O139" s="885"/>
      <c r="Z139" s="728"/>
      <c r="AA139" s="926"/>
      <c r="AC139" s="728"/>
      <c r="AD139" s="926"/>
      <c r="AF139" s="796"/>
      <c r="AG139" s="787"/>
      <c r="AH139" s="787"/>
      <c r="AI139" s="787"/>
      <c r="AJ139" s="787"/>
      <c r="AK139" s="787"/>
      <c r="AL139" s="787"/>
      <c r="AM139" s="787"/>
      <c r="AN139" s="787"/>
      <c r="AO139" s="787"/>
      <c r="AP139" s="787"/>
      <c r="AQ139" s="787"/>
      <c r="AR139" s="787"/>
      <c r="AS139" s="787"/>
      <c r="AT139" s="787"/>
      <c r="AU139" s="787"/>
      <c r="AV139" s="787"/>
      <c r="AW139" s="787"/>
      <c r="AX139" s="787"/>
      <c r="AY139" s="787"/>
    </row>
    <row r="140" spans="1:51">
      <c r="A140" s="915"/>
      <c r="B140" s="915"/>
      <c r="C140" s="915"/>
      <c r="D140" s="915"/>
      <c r="E140" s="915"/>
      <c r="F140" s="915"/>
      <c r="G140" s="915"/>
      <c r="H140" s="915"/>
      <c r="I140" s="916"/>
      <c r="J140" s="938"/>
      <c r="K140" s="927"/>
      <c r="L140" s="939"/>
      <c r="M140" s="913"/>
      <c r="N140" s="913"/>
      <c r="O140" s="885"/>
      <c r="Z140" s="728"/>
      <c r="AA140" s="926"/>
      <c r="AC140" s="728"/>
      <c r="AD140" s="926"/>
      <c r="AF140" s="796"/>
      <c r="AG140" s="787"/>
      <c r="AH140" s="787"/>
      <c r="AI140" s="787"/>
      <c r="AJ140" s="787"/>
      <c r="AK140" s="787"/>
      <c r="AL140" s="787"/>
      <c r="AM140" s="787"/>
      <c r="AN140" s="787"/>
      <c r="AO140" s="787"/>
      <c r="AP140" s="787"/>
      <c r="AQ140" s="787"/>
      <c r="AR140" s="787"/>
      <c r="AS140" s="787"/>
      <c r="AT140" s="787"/>
      <c r="AU140" s="787"/>
      <c r="AV140" s="787"/>
      <c r="AW140" s="787"/>
      <c r="AX140" s="787"/>
      <c r="AY140" s="787"/>
    </row>
    <row r="141" spans="1:51">
      <c r="A141" s="915"/>
      <c r="B141" s="915"/>
      <c r="C141" s="915"/>
      <c r="D141" s="915"/>
      <c r="E141" s="915"/>
      <c r="F141" s="915"/>
      <c r="G141" s="915"/>
      <c r="H141" s="915"/>
      <c r="I141" s="916"/>
      <c r="J141" s="938"/>
      <c r="K141" s="927"/>
      <c r="L141" s="939"/>
      <c r="M141" s="913"/>
      <c r="N141" s="913"/>
      <c r="O141" s="885"/>
      <c r="Z141" s="728"/>
      <c r="AA141" s="926"/>
      <c r="AC141" s="728"/>
      <c r="AD141" s="926"/>
      <c r="AF141" s="796"/>
      <c r="AG141" s="787"/>
      <c r="AH141" s="787"/>
      <c r="AI141" s="787"/>
      <c r="AJ141" s="787"/>
      <c r="AK141" s="787"/>
      <c r="AL141" s="787"/>
      <c r="AM141" s="787"/>
      <c r="AN141" s="787"/>
      <c r="AO141" s="787"/>
      <c r="AP141" s="787"/>
      <c r="AQ141" s="787"/>
      <c r="AR141" s="787"/>
      <c r="AS141" s="787"/>
      <c r="AT141" s="787"/>
      <c r="AU141" s="787"/>
      <c r="AV141" s="787"/>
      <c r="AW141" s="787"/>
      <c r="AX141" s="787"/>
      <c r="AY141" s="787"/>
    </row>
    <row r="142" spans="1:51">
      <c r="A142" s="915"/>
      <c r="B142" s="915"/>
      <c r="C142" s="915"/>
      <c r="D142" s="915"/>
      <c r="E142" s="915"/>
      <c r="F142" s="915"/>
      <c r="G142" s="915"/>
      <c r="H142" s="915"/>
      <c r="I142" s="916"/>
      <c r="J142" s="938"/>
      <c r="K142" s="927"/>
      <c r="L142" s="939"/>
      <c r="M142" s="913"/>
      <c r="N142" s="913"/>
      <c r="O142" s="885"/>
      <c r="Z142" s="728"/>
      <c r="AA142" s="926"/>
      <c r="AC142" s="728"/>
      <c r="AD142" s="926"/>
      <c r="AF142" s="796"/>
      <c r="AG142" s="787"/>
      <c r="AH142" s="787"/>
      <c r="AI142" s="787"/>
      <c r="AJ142" s="787"/>
      <c r="AK142" s="787"/>
      <c r="AL142" s="787"/>
      <c r="AM142" s="787"/>
      <c r="AN142" s="787"/>
      <c r="AO142" s="787"/>
      <c r="AP142" s="787"/>
      <c r="AQ142" s="787"/>
      <c r="AR142" s="787"/>
      <c r="AS142" s="787"/>
      <c r="AT142" s="787"/>
      <c r="AU142" s="787"/>
      <c r="AV142" s="787"/>
      <c r="AW142" s="787"/>
      <c r="AX142" s="787"/>
      <c r="AY142" s="787"/>
    </row>
    <row r="143" spans="1:51">
      <c r="A143" s="940"/>
      <c r="B143" s="940"/>
      <c r="C143" s="940"/>
      <c r="D143" s="940"/>
      <c r="E143" s="940"/>
      <c r="F143" s="940"/>
      <c r="G143" s="940"/>
      <c r="H143" s="940"/>
      <c r="I143" s="908"/>
      <c r="J143" s="909"/>
      <c r="K143" s="910"/>
      <c r="L143" s="911"/>
      <c r="M143" s="912"/>
      <c r="N143" s="913"/>
      <c r="O143" s="885"/>
      <c r="Z143" s="728"/>
      <c r="AA143" s="926"/>
      <c r="AC143" s="728"/>
      <c r="AD143" s="926"/>
      <c r="AF143" s="796"/>
      <c r="AG143" s="787"/>
      <c r="AH143" s="787"/>
      <c r="AI143" s="787"/>
      <c r="AJ143" s="787"/>
      <c r="AK143" s="787"/>
      <c r="AL143" s="787"/>
      <c r="AM143" s="787"/>
      <c r="AN143" s="787"/>
      <c r="AO143" s="787"/>
      <c r="AP143" s="787"/>
      <c r="AQ143" s="787"/>
      <c r="AR143" s="787"/>
      <c r="AS143" s="787"/>
      <c r="AT143" s="787"/>
      <c r="AU143" s="787"/>
      <c r="AV143" s="787"/>
      <c r="AW143" s="787"/>
      <c r="AX143" s="787"/>
      <c r="AY143" s="787"/>
    </row>
    <row r="144" spans="1:51">
      <c r="A144" s="941"/>
      <c r="B144" s="941"/>
      <c r="C144" s="941"/>
      <c r="D144" s="941"/>
      <c r="E144" s="941"/>
      <c r="F144" s="941"/>
      <c r="G144" s="941"/>
      <c r="H144" s="941"/>
      <c r="I144" s="942"/>
      <c r="J144" s="938"/>
      <c r="K144" s="941"/>
      <c r="L144" s="943"/>
      <c r="M144" s="913"/>
      <c r="N144" s="913"/>
      <c r="O144" s="885"/>
      <c r="Z144" s="728"/>
      <c r="AA144" s="926"/>
      <c r="AC144" s="728"/>
      <c r="AD144" s="926"/>
      <c r="AF144" s="796"/>
      <c r="AG144" s="787"/>
      <c r="AH144" s="787"/>
      <c r="AI144" s="787"/>
      <c r="AJ144" s="787"/>
      <c r="AK144" s="787"/>
      <c r="AL144" s="787"/>
      <c r="AM144" s="787"/>
      <c r="AN144" s="787"/>
      <c r="AO144" s="787"/>
      <c r="AP144" s="787"/>
      <c r="AQ144" s="787"/>
      <c r="AR144" s="787"/>
      <c r="AS144" s="787"/>
      <c r="AT144" s="787"/>
      <c r="AU144" s="787"/>
      <c r="AV144" s="787"/>
      <c r="AW144" s="787"/>
      <c r="AX144" s="787"/>
      <c r="AY144" s="787"/>
    </row>
    <row r="145" spans="1:51">
      <c r="A145" s="941"/>
      <c r="B145" s="941"/>
      <c r="C145" s="941"/>
      <c r="D145" s="941"/>
      <c r="E145" s="941"/>
      <c r="F145" s="941"/>
      <c r="G145" s="941"/>
      <c r="H145" s="941"/>
      <c r="I145" s="942"/>
      <c r="J145" s="938"/>
      <c r="K145" s="941"/>
      <c r="L145" s="943"/>
      <c r="M145" s="913"/>
      <c r="N145" s="913"/>
      <c r="O145" s="885"/>
      <c r="Z145" s="728"/>
      <c r="AA145" s="926"/>
      <c r="AC145" s="728"/>
      <c r="AD145" s="926"/>
      <c r="AF145" s="796"/>
      <c r="AG145" s="787"/>
      <c r="AH145" s="787"/>
      <c r="AI145" s="787"/>
      <c r="AJ145" s="787"/>
      <c r="AK145" s="787"/>
      <c r="AL145" s="787"/>
      <c r="AM145" s="787"/>
      <c r="AN145" s="787"/>
      <c r="AO145" s="787"/>
      <c r="AP145" s="787"/>
      <c r="AQ145" s="787"/>
      <c r="AR145" s="787"/>
      <c r="AS145" s="787"/>
      <c r="AT145" s="787"/>
      <c r="AU145" s="787"/>
      <c r="AV145" s="787"/>
      <c r="AW145" s="787"/>
      <c r="AX145" s="787"/>
      <c r="AY145" s="787"/>
    </row>
    <row r="146" spans="1:51">
      <c r="A146" s="941"/>
      <c r="B146" s="941"/>
      <c r="C146" s="941"/>
      <c r="D146" s="941"/>
      <c r="E146" s="941"/>
      <c r="F146" s="941"/>
      <c r="G146" s="941"/>
      <c r="H146" s="941"/>
      <c r="I146" s="942"/>
      <c r="J146" s="938"/>
      <c r="K146" s="941"/>
      <c r="L146" s="943"/>
      <c r="M146" s="913"/>
      <c r="N146" s="913"/>
      <c r="O146" s="885"/>
      <c r="Z146" s="728"/>
      <c r="AA146" s="926"/>
      <c r="AC146" s="728"/>
      <c r="AD146" s="926"/>
      <c r="AF146" s="796"/>
      <c r="AG146" s="787"/>
      <c r="AH146" s="787"/>
      <c r="AI146" s="787"/>
      <c r="AJ146" s="787"/>
      <c r="AK146" s="787"/>
      <c r="AL146" s="787"/>
      <c r="AM146" s="787"/>
      <c r="AN146" s="787"/>
      <c r="AO146" s="787"/>
      <c r="AP146" s="787"/>
      <c r="AQ146" s="787"/>
      <c r="AR146" s="787"/>
      <c r="AS146" s="787"/>
      <c r="AT146" s="787"/>
      <c r="AU146" s="787"/>
      <c r="AV146" s="787"/>
      <c r="AW146" s="787"/>
      <c r="AX146" s="787"/>
      <c r="AY146" s="787"/>
    </row>
    <row r="147" spans="1:51">
      <c r="A147" s="941"/>
      <c r="B147" s="941"/>
      <c r="C147" s="941"/>
      <c r="D147" s="941"/>
      <c r="E147" s="941"/>
      <c r="F147" s="941"/>
      <c r="G147" s="941"/>
      <c r="H147" s="941"/>
      <c r="I147" s="942"/>
      <c r="J147" s="938"/>
      <c r="K147" s="941"/>
      <c r="L147" s="943"/>
      <c r="M147" s="913"/>
      <c r="N147" s="913"/>
      <c r="O147" s="885"/>
      <c r="Z147" s="728"/>
      <c r="AA147" s="926"/>
      <c r="AC147" s="728"/>
      <c r="AD147" s="926"/>
      <c r="AF147" s="796"/>
      <c r="AG147" s="787"/>
      <c r="AH147" s="787"/>
      <c r="AI147" s="787"/>
      <c r="AJ147" s="787"/>
      <c r="AK147" s="787"/>
      <c r="AL147" s="787"/>
      <c r="AM147" s="787"/>
      <c r="AN147" s="787"/>
      <c r="AO147" s="787"/>
      <c r="AP147" s="787"/>
      <c r="AQ147" s="787"/>
      <c r="AR147" s="787"/>
      <c r="AS147" s="787"/>
      <c r="AT147" s="787"/>
      <c r="AU147" s="787"/>
      <c r="AV147" s="787"/>
      <c r="AW147" s="787"/>
      <c r="AX147" s="787"/>
      <c r="AY147" s="787"/>
    </row>
    <row r="148" spans="1:51">
      <c r="A148" s="941"/>
      <c r="B148" s="941"/>
      <c r="C148" s="941"/>
      <c r="D148" s="941"/>
      <c r="E148" s="941"/>
      <c r="F148" s="941"/>
      <c r="G148" s="941"/>
      <c r="H148" s="941"/>
      <c r="I148" s="942"/>
      <c r="J148" s="938"/>
      <c r="K148" s="941"/>
      <c r="L148" s="943"/>
      <c r="M148" s="913"/>
      <c r="N148" s="913"/>
      <c r="O148" s="885"/>
      <c r="Z148" s="728"/>
      <c r="AA148" s="926"/>
      <c r="AC148" s="728"/>
      <c r="AD148" s="926"/>
      <c r="AF148" s="796"/>
      <c r="AG148" s="787"/>
      <c r="AH148" s="787"/>
      <c r="AI148" s="787"/>
      <c r="AJ148" s="787"/>
      <c r="AK148" s="787"/>
      <c r="AL148" s="787"/>
      <c r="AM148" s="787"/>
      <c r="AN148" s="787"/>
      <c r="AO148" s="787"/>
      <c r="AP148" s="787"/>
      <c r="AQ148" s="787"/>
      <c r="AR148" s="787"/>
      <c r="AS148" s="787"/>
      <c r="AT148" s="787"/>
      <c r="AU148" s="787"/>
      <c r="AV148" s="787"/>
      <c r="AW148" s="787"/>
      <c r="AX148" s="787"/>
      <c r="AY148" s="787"/>
    </row>
    <row r="149" spans="1:51">
      <c r="A149" s="927"/>
      <c r="B149" s="927"/>
      <c r="C149" s="927"/>
      <c r="D149" s="927"/>
      <c r="E149" s="927"/>
      <c r="F149" s="927"/>
      <c r="G149" s="927"/>
      <c r="H149" s="927"/>
      <c r="I149" s="916"/>
      <c r="J149" s="1351"/>
      <c r="K149" s="1351"/>
      <c r="L149" s="1351"/>
      <c r="M149" s="913"/>
      <c r="N149" s="913"/>
      <c r="O149" s="885"/>
      <c r="Z149" s="906"/>
      <c r="AA149" s="926"/>
      <c r="AC149" s="906"/>
      <c r="AD149" s="926"/>
      <c r="AF149" s="796"/>
      <c r="AG149" s="787"/>
      <c r="AH149" s="787"/>
      <c r="AI149" s="787"/>
      <c r="AJ149" s="787"/>
      <c r="AK149" s="787"/>
      <c r="AL149" s="787"/>
      <c r="AM149" s="787"/>
      <c r="AN149" s="787"/>
      <c r="AO149" s="787"/>
      <c r="AP149" s="787"/>
      <c r="AQ149" s="787"/>
      <c r="AR149" s="787"/>
      <c r="AS149" s="787"/>
      <c r="AT149" s="787"/>
      <c r="AU149" s="787"/>
      <c r="AV149" s="787"/>
      <c r="AW149" s="787"/>
      <c r="AX149" s="787"/>
      <c r="AY149" s="787"/>
    </row>
    <row r="150" spans="1:51">
      <c r="A150" s="941"/>
      <c r="B150" s="941"/>
      <c r="C150" s="941"/>
      <c r="D150" s="941"/>
      <c r="E150" s="941"/>
      <c r="F150" s="941"/>
      <c r="G150" s="941"/>
      <c r="H150" s="941"/>
      <c r="I150" s="942"/>
      <c r="J150" s="1354"/>
      <c r="K150" s="1354"/>
      <c r="L150" s="1354"/>
      <c r="M150" s="913"/>
      <c r="N150" s="913"/>
      <c r="O150" s="885"/>
      <c r="Z150" s="906"/>
      <c r="AA150" s="926"/>
      <c r="AC150" s="906"/>
      <c r="AD150" s="926"/>
      <c r="AG150" s="787"/>
      <c r="AH150" s="787"/>
      <c r="AI150" s="787"/>
      <c r="AJ150" s="787"/>
      <c r="AK150" s="787"/>
      <c r="AL150" s="787"/>
      <c r="AM150" s="787"/>
      <c r="AN150" s="787"/>
      <c r="AO150" s="787"/>
      <c r="AP150" s="787"/>
      <c r="AQ150" s="787"/>
      <c r="AR150" s="787"/>
      <c r="AS150" s="787"/>
      <c r="AT150" s="787"/>
      <c r="AU150" s="787"/>
      <c r="AV150" s="787"/>
      <c r="AW150" s="787"/>
      <c r="AX150" s="787"/>
      <c r="AY150" s="787"/>
    </row>
    <row r="151" spans="1:51">
      <c r="A151" s="941"/>
      <c r="B151" s="941"/>
      <c r="C151" s="941"/>
      <c r="D151" s="941"/>
      <c r="E151" s="941"/>
      <c r="F151" s="941"/>
      <c r="G151" s="941"/>
      <c r="H151" s="941"/>
      <c r="I151" s="942"/>
      <c r="J151" s="1349"/>
      <c r="K151" s="1349"/>
      <c r="L151" s="1349"/>
      <c r="M151" s="913"/>
      <c r="N151" s="913"/>
      <c r="O151" s="885"/>
      <c r="Z151" s="906"/>
      <c r="AA151" s="926"/>
      <c r="AC151" s="906"/>
      <c r="AD151" s="926"/>
      <c r="AF151" s="866"/>
      <c r="AG151" s="787"/>
      <c r="AH151" s="787"/>
      <c r="AI151" s="787"/>
      <c r="AJ151" s="787"/>
      <c r="AK151" s="787"/>
      <c r="AL151" s="787"/>
      <c r="AM151" s="787"/>
      <c r="AN151" s="787"/>
      <c r="AO151" s="787"/>
      <c r="AP151" s="787"/>
      <c r="AQ151" s="787"/>
      <c r="AR151" s="787"/>
      <c r="AS151" s="787"/>
      <c r="AT151" s="787"/>
      <c r="AU151" s="787"/>
      <c r="AV151" s="787"/>
      <c r="AW151" s="787"/>
      <c r="AX151" s="787"/>
      <c r="AY151" s="787"/>
    </row>
    <row r="152" spans="1:51">
      <c r="A152" s="879"/>
      <c r="B152" s="879"/>
      <c r="C152" s="879"/>
      <c r="D152" s="879"/>
      <c r="E152" s="879"/>
      <c r="F152" s="879"/>
      <c r="G152" s="879"/>
      <c r="H152" s="879"/>
      <c r="I152" s="880"/>
      <c r="J152" s="881"/>
      <c r="K152" s="879"/>
      <c r="L152" s="879"/>
      <c r="M152" s="881"/>
      <c r="N152" s="881"/>
      <c r="O152" s="885"/>
      <c r="AG152" s="787"/>
      <c r="AH152" s="787"/>
      <c r="AI152" s="787"/>
      <c r="AJ152" s="787"/>
      <c r="AK152" s="787"/>
      <c r="AL152" s="787"/>
      <c r="AM152" s="787"/>
      <c r="AN152" s="787"/>
      <c r="AO152" s="787"/>
      <c r="AP152" s="787"/>
      <c r="AQ152" s="787"/>
      <c r="AR152" s="787"/>
      <c r="AS152" s="787"/>
      <c r="AT152" s="787"/>
      <c r="AU152" s="787"/>
      <c r="AV152" s="787"/>
      <c r="AW152" s="787"/>
      <c r="AX152" s="787"/>
      <c r="AY152" s="787"/>
    </row>
    <row r="153" spans="1:51">
      <c r="A153" s="879"/>
      <c r="B153" s="879"/>
      <c r="C153" s="879"/>
      <c r="D153" s="879"/>
      <c r="E153" s="879"/>
      <c r="F153" s="879"/>
      <c r="G153" s="879"/>
      <c r="H153" s="879"/>
      <c r="I153" s="880"/>
      <c r="J153" s="881"/>
      <c r="K153" s="879"/>
      <c r="L153" s="879"/>
      <c r="M153" s="881"/>
      <c r="N153" s="881"/>
      <c r="O153" s="885"/>
      <c r="AG153" s="787"/>
      <c r="AH153" s="787"/>
      <c r="AI153" s="787"/>
      <c r="AJ153" s="787"/>
      <c r="AK153" s="787"/>
      <c r="AL153" s="787"/>
      <c r="AM153" s="787"/>
      <c r="AN153" s="787"/>
      <c r="AO153" s="787"/>
      <c r="AP153" s="787"/>
      <c r="AQ153" s="787"/>
      <c r="AR153" s="787"/>
      <c r="AS153" s="787"/>
      <c r="AT153" s="787"/>
      <c r="AU153" s="787"/>
      <c r="AV153" s="787"/>
      <c r="AW153" s="787"/>
      <c r="AX153" s="787"/>
      <c r="AY153" s="787"/>
    </row>
    <row r="154" spans="1:51">
      <c r="A154" s="879"/>
      <c r="B154" s="879"/>
      <c r="C154" s="879"/>
      <c r="D154" s="879"/>
      <c r="E154" s="879"/>
      <c r="F154" s="879"/>
      <c r="G154" s="879"/>
      <c r="H154" s="879"/>
      <c r="I154" s="880"/>
      <c r="J154" s="881"/>
      <c r="K154" s="879"/>
      <c r="L154" s="879"/>
      <c r="M154" s="881"/>
      <c r="N154" s="881"/>
      <c r="O154" s="885"/>
      <c r="AG154" s="787"/>
      <c r="AH154" s="787"/>
      <c r="AI154" s="787"/>
      <c r="AJ154" s="787"/>
      <c r="AK154" s="787"/>
      <c r="AL154" s="787"/>
      <c r="AM154" s="787"/>
      <c r="AN154" s="787"/>
      <c r="AO154" s="787"/>
      <c r="AP154" s="787"/>
      <c r="AQ154" s="787"/>
      <c r="AR154" s="787"/>
      <c r="AS154" s="787"/>
      <c r="AT154" s="787"/>
      <c r="AU154" s="787"/>
      <c r="AV154" s="787"/>
      <c r="AW154" s="787"/>
      <c r="AX154" s="787"/>
      <c r="AY154" s="787"/>
    </row>
    <row r="155" spans="1:51">
      <c r="A155" s="879"/>
      <c r="B155" s="879"/>
      <c r="C155" s="879"/>
      <c r="D155" s="879"/>
      <c r="E155" s="879"/>
      <c r="F155" s="879"/>
      <c r="G155" s="879"/>
      <c r="H155" s="879"/>
      <c r="I155" s="880"/>
      <c r="J155" s="881"/>
      <c r="K155" s="879"/>
      <c r="L155" s="879"/>
      <c r="M155" s="881"/>
      <c r="N155" s="881"/>
      <c r="O155" s="885"/>
      <c r="AG155" s="787"/>
      <c r="AH155" s="787"/>
      <c r="AI155" s="787"/>
      <c r="AJ155" s="787"/>
      <c r="AK155" s="787"/>
      <c r="AL155" s="787"/>
      <c r="AM155" s="787"/>
      <c r="AN155" s="787"/>
      <c r="AO155" s="787"/>
      <c r="AP155" s="787"/>
      <c r="AQ155" s="787"/>
      <c r="AR155" s="787"/>
      <c r="AS155" s="787"/>
      <c r="AT155" s="787"/>
      <c r="AU155" s="787"/>
      <c r="AV155" s="787"/>
      <c r="AW155" s="787"/>
      <c r="AX155" s="787"/>
      <c r="AY155" s="787"/>
    </row>
    <row r="156" spans="1:51">
      <c r="A156" s="879"/>
      <c r="B156" s="879"/>
      <c r="C156" s="879"/>
      <c r="D156" s="879"/>
      <c r="E156" s="879"/>
      <c r="F156" s="879"/>
      <c r="G156" s="879"/>
      <c r="H156" s="879"/>
      <c r="I156" s="880"/>
      <c r="J156" s="881"/>
      <c r="K156" s="879"/>
      <c r="L156" s="879"/>
      <c r="M156" s="881"/>
      <c r="N156" s="881"/>
      <c r="O156" s="885"/>
      <c r="AG156" s="787"/>
      <c r="AH156" s="787"/>
      <c r="AI156" s="787"/>
      <c r="AJ156" s="787"/>
      <c r="AK156" s="787"/>
      <c r="AL156" s="787"/>
      <c r="AM156" s="787"/>
      <c r="AN156" s="787"/>
      <c r="AO156" s="787"/>
      <c r="AP156" s="787"/>
      <c r="AQ156" s="787"/>
      <c r="AR156" s="787"/>
      <c r="AS156" s="787"/>
      <c r="AT156" s="787"/>
      <c r="AU156" s="787"/>
      <c r="AV156" s="787"/>
      <c r="AW156" s="787"/>
      <c r="AX156" s="787"/>
      <c r="AY156" s="787"/>
    </row>
    <row r="157" spans="1:51">
      <c r="A157" s="879"/>
      <c r="B157" s="879"/>
      <c r="C157" s="879"/>
      <c r="D157" s="879"/>
      <c r="E157" s="879"/>
      <c r="F157" s="879"/>
      <c r="G157" s="879"/>
      <c r="H157" s="879"/>
      <c r="I157" s="880"/>
      <c r="J157" s="881"/>
      <c r="K157" s="879"/>
      <c r="L157" s="879"/>
      <c r="M157" s="881"/>
      <c r="N157" s="881"/>
      <c r="O157" s="885"/>
      <c r="AG157" s="787"/>
      <c r="AH157" s="787"/>
      <c r="AI157" s="787"/>
      <c r="AJ157" s="787"/>
      <c r="AK157" s="787"/>
      <c r="AL157" s="787"/>
      <c r="AM157" s="787"/>
      <c r="AN157" s="787"/>
      <c r="AO157" s="787"/>
      <c r="AP157" s="787"/>
      <c r="AQ157" s="787"/>
      <c r="AR157" s="787"/>
      <c r="AS157" s="787"/>
      <c r="AT157" s="787"/>
      <c r="AU157" s="787"/>
      <c r="AV157" s="787"/>
      <c r="AW157" s="787"/>
      <c r="AX157" s="787"/>
      <c r="AY157" s="787"/>
    </row>
    <row r="158" spans="1:51">
      <c r="A158" s="879"/>
      <c r="B158" s="879"/>
      <c r="C158" s="879"/>
      <c r="D158" s="879"/>
      <c r="E158" s="879"/>
      <c r="F158" s="879"/>
      <c r="G158" s="879"/>
      <c r="H158" s="879"/>
      <c r="I158" s="880"/>
      <c r="J158" s="881"/>
      <c r="K158" s="879"/>
      <c r="L158" s="879"/>
      <c r="M158" s="881"/>
      <c r="N158" s="881"/>
      <c r="O158" s="885"/>
      <c r="AG158" s="787"/>
      <c r="AH158" s="787"/>
      <c r="AI158" s="787"/>
      <c r="AJ158" s="787"/>
      <c r="AK158" s="787"/>
      <c r="AL158" s="787"/>
      <c r="AM158" s="787"/>
      <c r="AN158" s="787"/>
      <c r="AO158" s="787"/>
      <c r="AP158" s="787"/>
      <c r="AQ158" s="787"/>
      <c r="AR158" s="787"/>
      <c r="AS158" s="787"/>
      <c r="AT158" s="787"/>
      <c r="AU158" s="787"/>
      <c r="AV158" s="787"/>
      <c r="AW158" s="787"/>
      <c r="AX158" s="787"/>
      <c r="AY158" s="787"/>
    </row>
    <row r="159" spans="1:51">
      <c r="A159" s="879"/>
      <c r="B159" s="879"/>
      <c r="C159" s="879"/>
      <c r="D159" s="879"/>
      <c r="E159" s="879"/>
      <c r="F159" s="879"/>
      <c r="G159" s="879"/>
      <c r="H159" s="879"/>
      <c r="I159" s="880"/>
      <c r="J159" s="881"/>
      <c r="K159" s="879"/>
      <c r="L159" s="879"/>
      <c r="M159" s="881"/>
      <c r="N159" s="881"/>
      <c r="O159" s="885"/>
      <c r="AG159" s="787"/>
      <c r="AH159" s="787"/>
      <c r="AI159" s="787"/>
      <c r="AJ159" s="787"/>
      <c r="AK159" s="787"/>
      <c r="AL159" s="787"/>
      <c r="AM159" s="787"/>
      <c r="AN159" s="787"/>
      <c r="AO159" s="787"/>
      <c r="AP159" s="787"/>
      <c r="AQ159" s="787"/>
      <c r="AR159" s="787"/>
      <c r="AS159" s="787"/>
      <c r="AT159" s="787"/>
      <c r="AU159" s="787"/>
      <c r="AV159" s="787"/>
      <c r="AW159" s="787"/>
      <c r="AX159" s="787"/>
      <c r="AY159" s="787"/>
    </row>
  </sheetData>
  <sheetProtection password="CC6F" sheet="1" formatColumns="0" formatRows="0" selectLockedCells="1"/>
  <customSheetViews>
    <customSheetView guid="{49037B54-2990-41F2-A98D-615EDAEEEC02}" scale="60" fitToPage="1" printArea="1" hiddenColumns="1" view="pageBreakPreview">
      <selection activeCell="G19" sqref="G19"/>
      <pageMargins left="0.25" right="0.25" top="0.75" bottom="0.75" header="0.3" footer="0.3"/>
      <printOptions horizontalCentered="1"/>
      <pageSetup paperSize="9" scale="56" fitToHeight="0" orientation="landscape" r:id="rId1"/>
      <headerFooter alignWithMargins="0">
        <oddFooter>&amp;R&amp;"Book Antiqua,Bold"&amp;10Schedule-1/ Page &amp;P of &amp;N</oddFooter>
      </headerFooter>
    </customSheetView>
    <customSheetView guid="{CFEC6F95-9BA1-4B66-9A1F-B02056890328}"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
      <headerFooter alignWithMargins="0">
        <oddFooter>&amp;R&amp;"Book Antiqua,Bold"&amp;10Schedule-1/ Page &amp;P of &amp;N</oddFooter>
      </headerFooter>
    </customSheetView>
    <customSheetView guid="{12CD1B5E-A60A-4336-BE5B-8500E8354FE1}"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3"/>
      <headerFooter alignWithMargins="0">
        <oddFooter>&amp;R&amp;"Book Antiqua,Bold"&amp;10Schedule-1/ Page &amp;P of &amp;N</oddFooter>
      </headerFooter>
    </customSheetView>
    <customSheetView guid="{E31EEC54-5F58-47EA-99FC-C1E22AF5375A}" scale="85" fitToPage="1" printArea="1" hiddenColumns="1" view="pageBreakPreview" topLeftCell="I68">
      <selection activeCell="M67" sqref="M67"/>
      <pageMargins left="0.25" right="0.25" top="0.75" bottom="0.75" header="0.3" footer="0.3"/>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70" fitToPage="1" printArea="1" hiddenColumns="1" view="pageBreakPreview" topLeftCell="D1">
      <selection activeCell="G22" sqref="G22"/>
      <pageMargins left="0.25" right="0.25" top="0.75" bottom="0.75" header="0.3" footer="0.3"/>
      <printOptions horizontalCentered="1"/>
      <pageSetup paperSize="9" scale="60" fitToHeight="0" orientation="landscape" r:id="rId5"/>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0E784DF4-DCB0-4594-B697-9BB3E5A34D91}" scale="85" fitToPage="1" printArea="1" hiddenColumns="1" view="pageBreakPreview" topLeftCell="I13">
      <selection activeCell="M67" sqref="M67"/>
      <pageMargins left="0.25" right="0.25" top="0.75" bottom="0.75" header="0.3" footer="0.3"/>
      <printOptions horizontalCentered="1"/>
      <pageSetup paperSize="9" scale="57" fitToHeight="0" orientation="landscape" r:id="rId24"/>
      <headerFooter alignWithMargins="0">
        <oddFooter>&amp;R&amp;"Book Antiqua,Bold"&amp;10Schedule-1/ Page &amp;P of &amp;N</oddFooter>
      </headerFooter>
    </customSheetView>
    <customSheetView guid="{2B5B6511-F071-4C6C-8CE7-AD89764673F9}"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25"/>
      <headerFooter alignWithMargins="0">
        <oddFooter>&amp;R&amp;"Book Antiqua,Bold"&amp;10Schedule-1/ Page &amp;P of &amp;N</oddFooter>
      </headerFooter>
    </customSheetView>
    <customSheetView guid="{0CBB237E-566A-47DD-AC4A-751DB126BC59}" scale="90" fitToPage="1" printArea="1" hiddenColumns="1" view="pageBreakPreview" topLeftCell="A18">
      <selection activeCell="I18" sqref="I18"/>
      <pageMargins left="0.25" right="0.25" top="0.75" bottom="0.75" header="0.3" footer="0.3"/>
      <printOptions horizontalCentered="1"/>
      <pageSetup paperSize="9" scale="59" fitToHeight="0" orientation="landscape" r:id="rId26"/>
      <headerFooter alignWithMargins="0">
        <oddFooter>&amp;R&amp;"Book Antiqua,Bold"&amp;10Schedule-1/ Page &amp;P of &amp;N</oddFooter>
      </headerFooter>
    </customSheetView>
    <customSheetView guid="{CDC20CA8-7DDE-4DBF-8E42-246BAA1F0BF2}"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7"/>
      <headerFooter alignWithMargins="0">
        <oddFooter>&amp;R&amp;"Book Antiqua,Bold"&amp;10Schedule-1/ Page &amp;P of &amp;N</oddFooter>
      </headerFooter>
    </customSheetView>
  </customSheetViews>
  <mergeCells count="43">
    <mergeCell ref="H52:M52"/>
    <mergeCell ref="B18:F18"/>
    <mergeCell ref="AG87:AH87"/>
    <mergeCell ref="AG91:AH91"/>
    <mergeCell ref="A88:O88"/>
    <mergeCell ref="A91:L91"/>
    <mergeCell ref="A46:O48"/>
    <mergeCell ref="H50:M50"/>
    <mergeCell ref="H51:M51"/>
    <mergeCell ref="H49:M49"/>
    <mergeCell ref="A53:O53"/>
    <mergeCell ref="AG102:AH102"/>
    <mergeCell ref="AG106:AH106"/>
    <mergeCell ref="J150:L150"/>
    <mergeCell ref="B54:O54"/>
    <mergeCell ref="B55:O55"/>
    <mergeCell ref="F56:O56"/>
    <mergeCell ref="AG95:AH95"/>
    <mergeCell ref="A87:O87"/>
    <mergeCell ref="Z98:AA98"/>
    <mergeCell ref="AC98:AD98"/>
    <mergeCell ref="AG98:AH98"/>
    <mergeCell ref="J151:L151"/>
    <mergeCell ref="J92:L92"/>
    <mergeCell ref="J93:L93"/>
    <mergeCell ref="J94:L94"/>
    <mergeCell ref="J95:L95"/>
    <mergeCell ref="J149:L149"/>
    <mergeCell ref="A97:O97"/>
    <mergeCell ref="A13:O13"/>
    <mergeCell ref="AC15:AD15"/>
    <mergeCell ref="A3:O3"/>
    <mergeCell ref="A4:O4"/>
    <mergeCell ref="A7:L7"/>
    <mergeCell ref="C8:E8"/>
    <mergeCell ref="C11:E11"/>
    <mergeCell ref="C9:E9"/>
    <mergeCell ref="C10:E10"/>
    <mergeCell ref="AG3:AH3"/>
    <mergeCell ref="AG7:AH7"/>
    <mergeCell ref="AG11:AH11"/>
    <mergeCell ref="AG15:AH15"/>
    <mergeCell ref="Z15:AA15"/>
  </mergeCells>
  <phoneticPr fontId="2" type="noConversion"/>
  <conditionalFormatting sqref="O117:O118 O144:O148 O108:O109 O112:O114 O104:O105 O121:O127 O130 O132:O137 O139:O142">
    <cfRule type="expression" dxfId="81" priority="4105" stopIfTrue="1">
      <formula>M104=""</formula>
    </cfRule>
  </conditionalFormatting>
  <conditionalFormatting sqref="AA128:AA129 AA119:AA120 AD119:AD120 AD128:AD129 O111 O120 M111 M129:M130 M118 M120:M127 O129">
    <cfRule type="cellIs" dxfId="80" priority="4106" stopIfTrue="1" operator="equal">
      <formula>"a"</formula>
    </cfRule>
  </conditionalFormatting>
  <conditionalFormatting sqref="M19:M27">
    <cfRule type="cellIs" dxfId="79" priority="364" stopIfTrue="1" operator="equal">
      <formula>"a"</formula>
    </cfRule>
  </conditionalFormatting>
  <conditionalFormatting sqref="G19:G27 I19:I27 M19:M27">
    <cfRule type="expression" dxfId="78" priority="35" stopIfTrue="1">
      <formula>F19&gt;0</formula>
    </cfRule>
  </conditionalFormatting>
  <conditionalFormatting sqref="M28:M33 M40:M42">
    <cfRule type="cellIs" dxfId="77" priority="8" stopIfTrue="1" operator="equal">
      <formula>"a"</formula>
    </cfRule>
  </conditionalFormatting>
  <conditionalFormatting sqref="G28:G33 I28:I33 M28:M33 M40:M42 I40:I42 G40:G42">
    <cfRule type="expression" dxfId="76" priority="7" stopIfTrue="1">
      <formula>F28&gt;0</formula>
    </cfRule>
  </conditionalFormatting>
  <conditionalFormatting sqref="M43:M45">
    <cfRule type="cellIs" dxfId="75" priority="6" stopIfTrue="1" operator="equal">
      <formula>"a"</formula>
    </cfRule>
  </conditionalFormatting>
  <conditionalFormatting sqref="G43:G45 I43:I45 M43:M45">
    <cfRule type="expression" dxfId="74" priority="5" stopIfTrue="1">
      <formula>F43&gt;0</formula>
    </cfRule>
  </conditionalFormatting>
  <conditionalFormatting sqref="M34:M36">
    <cfRule type="cellIs" dxfId="73" priority="4" stopIfTrue="1" operator="equal">
      <formula>"a"</formula>
    </cfRule>
  </conditionalFormatting>
  <conditionalFormatting sqref="M34:M36 I34:I36 G34:G36">
    <cfRule type="expression" dxfId="72" priority="3" stopIfTrue="1">
      <formula>F34&gt;0</formula>
    </cfRule>
  </conditionalFormatting>
  <conditionalFormatting sqref="M37:M39">
    <cfRule type="cellIs" dxfId="71" priority="2" stopIfTrue="1" operator="equal">
      <formula>"a"</formula>
    </cfRule>
  </conditionalFormatting>
  <conditionalFormatting sqref="G37:G39 I37:I39 M37:M39">
    <cfRule type="expression" dxfId="70" priority="1" stopIfTrue="1">
      <formula>F37&gt;0</formula>
    </cfRule>
  </conditionalFormatting>
  <dataValidations xWindow="884" yWindow="499" count="4">
    <dataValidation allowBlank="1" showInputMessage="1" showErrorMessage="1" error="Enter Direct or Bought-out only" sqref="O56:O65543 O49:O53 O1:O45" xr:uid="{00000000-0002-0000-0400-000000000000}"/>
    <dataValidation type="decimal" operator="greaterThan" allowBlank="1" showInputMessage="1" showErrorMessage="1" sqref="M19:M45" xr:uid="{00000000-0002-0000-0400-000001000000}">
      <formula1>0</formula1>
    </dataValidation>
    <dataValidation type="whole" operator="greaterThan" allowBlank="1" showInputMessage="1" showErrorMessage="1" sqref="G19:G45" xr:uid="{00000000-0002-0000-0400-000002000000}">
      <formula1>1</formula1>
    </dataValidation>
    <dataValidation type="list" operator="greaterThan" allowBlank="1" showInputMessage="1" showErrorMessage="1" sqref="I19:I45" xr:uid="{00000000-0002-0000-0400-000003000000}">
      <formula1>"0%,5%,12%,18%,28%"</formula1>
    </dataValidation>
  </dataValidations>
  <printOptions horizontalCentered="1"/>
  <pageMargins left="0.25" right="0.25" top="0.75" bottom="0.75" header="0.3" footer="0.3"/>
  <pageSetup paperSize="9" scale="56"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4"/>
  <cols>
    <col min="1" max="1" width="11.33203125" style="338" customWidth="1"/>
    <col min="2" max="2" width="32.77734375" style="338" customWidth="1"/>
    <col min="3" max="3" width="7.6640625" style="338" customWidth="1"/>
    <col min="4" max="4" width="9.6640625" style="338" customWidth="1"/>
    <col min="5" max="5" width="11.6640625" style="337" customWidth="1"/>
    <col min="6" max="6" width="20" style="337" customWidth="1"/>
    <col min="7" max="7" width="11.6640625" style="337" customWidth="1"/>
    <col min="8" max="8" width="19.77734375" style="418" customWidth="1"/>
    <col min="9" max="9" width="9" style="241"/>
    <col min="10" max="13" width="9" style="168"/>
    <col min="14" max="14" width="14.21875" style="33" customWidth="1"/>
    <col min="15" max="15" width="24.109375" style="304" customWidth="1"/>
    <col min="16" max="16" width="11.109375" style="356" customWidth="1"/>
    <col min="17" max="17" width="12.77734375" style="356" customWidth="1"/>
    <col min="18" max="18" width="11.33203125" style="357" customWidth="1"/>
    <col min="19" max="19" width="10.33203125" style="304" customWidth="1"/>
    <col min="20" max="20" width="17.77734375" style="304" customWidth="1"/>
    <col min="21" max="21" width="10.44140625" style="304" customWidth="1"/>
    <col min="22" max="22" width="12.33203125" style="304" customWidth="1"/>
    <col min="23" max="24" width="9" style="305"/>
    <col min="25" max="25" width="10.88671875" style="304" customWidth="1"/>
    <col min="26" max="26" width="18.77734375" style="304" customWidth="1"/>
    <col min="27" max="27" width="9" style="304"/>
    <col min="28" max="36" width="9" style="81"/>
    <col min="37" max="41" width="9" style="168"/>
    <col min="42" max="16384" width="9" style="335"/>
  </cols>
  <sheetData>
    <row r="1" spans="1:27" ht="18" customHeight="1">
      <c r="A1" s="56" t="str">
        <f>Cover!B3</f>
        <v>Specification No: 5002002038/OTHERS/DOM/A00 - CC CS -1</v>
      </c>
      <c r="B1" s="64"/>
      <c r="C1" s="56"/>
      <c r="D1" s="56"/>
      <c r="E1" s="8"/>
      <c r="F1" s="8"/>
      <c r="G1" s="9" t="s">
        <v>410</v>
      </c>
      <c r="T1" s="402" t="s">
        <v>254</v>
      </c>
      <c r="U1" s="386">
        <f>SUMIF(G17:G70, "Direct",F17:F70)</f>
        <v>0</v>
      </c>
      <c r="Z1" s="386" t="str">
        <f>'Names of Bidder'!C6</f>
        <v>Sole Bidder</v>
      </c>
      <c r="AA1" s="358" t="s">
        <v>255</v>
      </c>
    </row>
    <row r="2" spans="1:27" ht="14.1" customHeight="1">
      <c r="A2" s="336"/>
      <c r="B2" s="336"/>
      <c r="C2" s="336"/>
      <c r="D2" s="336"/>
      <c r="Q2" s="311"/>
      <c r="T2" s="402" t="s">
        <v>256</v>
      </c>
      <c r="U2" s="403" t="e">
        <f>#REF!-U1</f>
        <v>#REF!</v>
      </c>
      <c r="V2" s="360"/>
      <c r="Z2" s="386">
        <f>'Names of Bidder'!K6</f>
        <v>0</v>
      </c>
    </row>
    <row r="3" spans="1:27" ht="49.5" customHeight="1">
      <c r="A3" s="137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73"/>
      <c r="C3" s="1373"/>
      <c r="D3" s="1373"/>
      <c r="E3" s="1373"/>
      <c r="F3" s="1373"/>
      <c r="G3" s="1373"/>
      <c r="O3" s="307"/>
      <c r="P3" s="308"/>
      <c r="Q3" s="308"/>
      <c r="R3" s="308"/>
      <c r="T3" s="307"/>
      <c r="U3" s="305"/>
      <c r="W3" s="1374"/>
      <c r="X3" s="1374"/>
    </row>
    <row r="4" spans="1:27" ht="21.9" customHeight="1">
      <c r="A4" s="1375" t="s">
        <v>412</v>
      </c>
      <c r="B4" s="1375"/>
      <c r="C4" s="1375"/>
      <c r="D4" s="1375"/>
      <c r="E4" s="1375"/>
      <c r="F4" s="1375"/>
      <c r="G4" s="1375"/>
      <c r="O4" s="307"/>
      <c r="P4" s="309"/>
      <c r="Q4" s="308"/>
      <c r="R4" s="308"/>
      <c r="T4" s="307"/>
      <c r="U4" s="361"/>
      <c r="V4" s="360"/>
    </row>
    <row r="5" spans="1:27" ht="14.1" customHeight="1">
      <c r="O5" s="307"/>
      <c r="P5" s="309"/>
      <c r="Q5" s="308"/>
      <c r="R5" s="308"/>
      <c r="T5" s="362"/>
    </row>
    <row r="6" spans="1:27" ht="18" customHeight="1">
      <c r="A6" s="27" t="str">
        <f>"Bidder’s Name and Address (" &amp; MID('Names of Bidder'!A9,9, 20) &amp; ") :"</f>
        <v>Bidder’s Name and Address (Sole Bidder) :</v>
      </c>
      <c r="B6" s="28"/>
      <c r="C6" s="27"/>
      <c r="D6" s="27"/>
      <c r="E6" s="60" t="s">
        <v>388</v>
      </c>
      <c r="F6" s="2"/>
      <c r="G6" s="28"/>
      <c r="O6" s="307"/>
      <c r="P6" s="309"/>
      <c r="Q6" s="308"/>
      <c r="R6" s="308"/>
      <c r="T6" s="362"/>
      <c r="U6" s="359"/>
    </row>
    <row r="7" spans="1:27" ht="35.25" customHeight="1">
      <c r="A7" s="1376" t="str">
        <f>IF('Names of Bidder'!C9="", "", IF('Names of Bidder'!C6= "JV (Joint Venture)", "JV of " &amp; Z8, ""))</f>
        <v/>
      </c>
      <c r="B7" s="1376"/>
      <c r="C7" s="1376"/>
      <c r="D7" s="1376"/>
      <c r="E7" s="59" t="s">
        <v>390</v>
      </c>
      <c r="F7" s="2"/>
      <c r="G7" s="29"/>
      <c r="O7" s="379"/>
      <c r="P7" s="363"/>
      <c r="Q7" s="363"/>
      <c r="R7" s="363"/>
      <c r="W7" s="1374"/>
      <c r="X7" s="1374"/>
    </row>
    <row r="8" spans="1:27" ht="18" customHeight="1">
      <c r="A8" s="66" t="s">
        <v>389</v>
      </c>
      <c r="B8" s="1377" t="str">
        <f>IF('Names of Bidder'!C9=0, "", 'Names of Bidder'!C9)</f>
        <v/>
      </c>
      <c r="C8" s="1377"/>
      <c r="D8" s="1377"/>
      <c r="E8" s="59" t="s">
        <v>392</v>
      </c>
      <c r="F8" s="2"/>
      <c r="G8" s="29"/>
      <c r="O8" s="307"/>
      <c r="P8" s="380"/>
      <c r="Q8" s="364"/>
      <c r="R8" s="364"/>
      <c r="Z8" s="386" t="str">
        <f>IF('Names of Bidder'!C7=1,'Names of Bidder'!C9&amp;" &amp; "&amp;'Names of Bidder'!C14,IF('Names of Bidder'!C7="2 or More",'Names of Bidder'!C9&amp;" , "&amp;'Names of Bidder'!C14&amp;" &amp; "&amp;'Names of Bidder'!C19,""))</f>
        <v xml:space="preserve"> &amp; </v>
      </c>
    </row>
    <row r="9" spans="1:27" ht="18" customHeight="1">
      <c r="A9" s="66" t="s">
        <v>391</v>
      </c>
      <c r="B9" s="1377" t="str">
        <f>IF('Names of Bidder'!C10=0, "", 'Names of Bidder'!C10)</f>
        <v/>
      </c>
      <c r="C9" s="1377"/>
      <c r="D9" s="1377"/>
      <c r="E9" s="59" t="s">
        <v>393</v>
      </c>
      <c r="F9" s="2"/>
      <c r="G9" s="29"/>
      <c r="O9" s="307"/>
      <c r="P9" s="380"/>
      <c r="Q9" s="364"/>
      <c r="R9" s="364"/>
    </row>
    <row r="10" spans="1:27" ht="18" customHeight="1">
      <c r="A10" s="339"/>
      <c r="B10" s="1378" t="str">
        <f>IF('Names of Bidder'!C11=0, "", 'Names of Bidder'!C11)</f>
        <v/>
      </c>
      <c r="C10" s="1378"/>
      <c r="D10" s="1378"/>
      <c r="E10" s="340" t="s">
        <v>280</v>
      </c>
      <c r="G10" s="341"/>
      <c r="O10" s="381"/>
      <c r="P10" s="382"/>
      <c r="Q10" s="308"/>
      <c r="R10" s="365"/>
    </row>
    <row r="11" spans="1:27" ht="18" customHeight="1">
      <c r="A11" s="339"/>
      <c r="B11" s="1378" t="str">
        <f>IF('Names of Bidder'!C12=0, "", 'Names of Bidder'!C12)</f>
        <v/>
      </c>
      <c r="C11" s="1378"/>
      <c r="D11" s="1378"/>
      <c r="E11" s="340" t="s">
        <v>394</v>
      </c>
      <c r="G11" s="341"/>
      <c r="W11" s="1374"/>
      <c r="X11" s="1374"/>
    </row>
    <row r="12" spans="1:27" ht="14.1" customHeight="1">
      <c r="A12" s="342"/>
      <c r="B12" s="342"/>
      <c r="C12" s="342"/>
      <c r="D12" s="342"/>
      <c r="E12" s="97"/>
      <c r="F12" s="30"/>
      <c r="G12" s="30"/>
      <c r="Y12" s="366"/>
    </row>
    <row r="13" spans="1:27" ht="40.5" customHeight="1">
      <c r="A13" s="1379" t="s">
        <v>372</v>
      </c>
      <c r="B13" s="1379"/>
      <c r="C13" s="1379"/>
      <c r="D13" s="1379"/>
      <c r="E13" s="1379"/>
      <c r="F13" s="1379"/>
      <c r="G13" s="1379"/>
      <c r="H13" s="417"/>
      <c r="I13" s="243"/>
      <c r="J13" s="244"/>
      <c r="K13" s="244"/>
      <c r="L13" s="244"/>
      <c r="M13" s="244"/>
      <c r="Q13" s="311"/>
      <c r="U13" s="458" t="s">
        <v>416</v>
      </c>
      <c r="Y13" s="366"/>
    </row>
    <row r="14" spans="1:27" ht="14.1" customHeight="1">
      <c r="E14" s="8"/>
      <c r="F14" s="8"/>
      <c r="G14" s="9" t="s">
        <v>273</v>
      </c>
      <c r="P14" s="1380"/>
      <c r="Q14" s="1380"/>
      <c r="S14" s="1381"/>
      <c r="T14" s="1381"/>
      <c r="U14" s="458" t="s">
        <v>73</v>
      </c>
      <c r="W14" s="1374"/>
      <c r="X14" s="1374"/>
    </row>
    <row r="15" spans="1:27" ht="66" customHeight="1">
      <c r="A15" s="6" t="s">
        <v>357</v>
      </c>
      <c r="B15" s="6" t="s">
        <v>387</v>
      </c>
      <c r="C15" s="10" t="s">
        <v>349</v>
      </c>
      <c r="D15" s="10" t="s">
        <v>358</v>
      </c>
      <c r="E15" s="6" t="s">
        <v>359</v>
      </c>
      <c r="F15" s="6" t="s">
        <v>360</v>
      </c>
      <c r="G15" s="6" t="s">
        <v>395</v>
      </c>
      <c r="P15" s="346"/>
      <c r="Q15" s="346"/>
      <c r="S15" s="346"/>
      <c r="T15" s="346"/>
    </row>
    <row r="16" spans="1:27" ht="18" customHeight="1">
      <c r="A16" s="10">
        <v>1</v>
      </c>
      <c r="B16" s="10">
        <v>2</v>
      </c>
      <c r="C16" s="10">
        <v>3</v>
      </c>
      <c r="D16" s="10">
        <v>4</v>
      </c>
      <c r="E16" s="10">
        <v>5</v>
      </c>
      <c r="F16" s="10" t="s">
        <v>397</v>
      </c>
      <c r="G16" s="10">
        <v>7</v>
      </c>
      <c r="P16" s="163"/>
      <c r="Q16" s="163"/>
      <c r="S16" s="163"/>
      <c r="T16" s="163"/>
    </row>
    <row r="17" spans="1:10" s="513" customFormat="1" ht="66.75" customHeight="1">
      <c r="A17" s="512" t="e">
        <f>'Sch-1'!#REF!</f>
        <v>#REF!</v>
      </c>
      <c r="B17" s="512" t="e">
        <f>'Sch-1'!#REF!</f>
        <v>#REF!</v>
      </c>
      <c r="C17" s="512"/>
      <c r="D17" s="512"/>
      <c r="E17" s="614"/>
      <c r="F17" s="344"/>
      <c r="G17" s="615"/>
    </row>
    <row r="18" spans="1:10" s="513" customFormat="1" ht="18.75" customHeight="1">
      <c r="A18" s="512" t="e">
        <f>'Sch-1'!#REF!</f>
        <v>#REF!</v>
      </c>
      <c r="B18" s="512" t="e">
        <f>'Sch-1'!#REF!</f>
        <v>#REF!</v>
      </c>
      <c r="C18" s="512"/>
      <c r="D18" s="512"/>
      <c r="E18" s="614"/>
      <c r="F18" s="344"/>
      <c r="G18" s="615"/>
    </row>
    <row r="19" spans="1:10" s="513" customFormat="1" ht="15.75" customHeight="1">
      <c r="A19" s="512" t="e">
        <f>'Sch-1'!#REF!</f>
        <v>#REF!</v>
      </c>
      <c r="B19" s="512" t="e">
        <f>'Sch-1'!#REF!</f>
        <v>#REF!</v>
      </c>
      <c r="C19" s="512"/>
      <c r="D19" s="512"/>
      <c r="E19" s="614"/>
      <c r="F19" s="344"/>
      <c r="G19" s="615"/>
      <c r="J19" s="613"/>
    </row>
    <row r="20" spans="1:10" s="513" customFormat="1" ht="15.75" customHeight="1">
      <c r="A20" s="512" t="e">
        <f>'Sch-1'!#REF!</f>
        <v>#REF!</v>
      </c>
      <c r="B20" s="512" t="e">
        <f>'Sch-1'!#REF!</f>
        <v>#REF!</v>
      </c>
      <c r="C20" s="512" t="e">
        <f>'Sch-1'!#REF!</f>
        <v>#REF!</v>
      </c>
      <c r="D20" s="512" t="e">
        <f>'Sch-1'!#REF!</f>
        <v>#REF!</v>
      </c>
      <c r="E20" s="614" t="e">
        <f>'Sch-1'!#REF!</f>
        <v>#REF!</v>
      </c>
      <c r="F20" s="344" t="e">
        <f>IF(E20=0, "Included",IF(ISERROR(D20*E20), E20, D20*E20))</f>
        <v>#REF!</v>
      </c>
      <c r="G20" s="615" t="e">
        <f>'Sch-1'!#REF!</f>
        <v>#REF!</v>
      </c>
    </row>
    <row r="21" spans="1:10" s="513" customFormat="1" ht="15.75" customHeight="1">
      <c r="A21" s="512" t="e">
        <f>'Sch-1'!#REF!</f>
        <v>#REF!</v>
      </c>
      <c r="B21" s="512" t="e">
        <f>'Sch-1'!#REF!</f>
        <v>#REF!</v>
      </c>
      <c r="C21" s="512" t="e">
        <f>'Sch-1'!#REF!</f>
        <v>#REF!</v>
      </c>
      <c r="D21" s="512" t="e">
        <f>'Sch-1'!#REF!</f>
        <v>#REF!</v>
      </c>
      <c r="E21" s="614" t="e">
        <f>'Sch-1'!#REF!</f>
        <v>#REF!</v>
      </c>
      <c r="F21" s="344" t="e">
        <f>IF(E21=0, "Included",IF(ISERROR(D21*E21), E21, D21*E21))</f>
        <v>#REF!</v>
      </c>
      <c r="G21" s="615" t="e">
        <f>'Sch-1'!#REF!</f>
        <v>#REF!</v>
      </c>
    </row>
    <row r="22" spans="1:10" s="513" customFormat="1" ht="15.75" customHeight="1">
      <c r="A22" s="512"/>
      <c r="B22" s="512"/>
      <c r="C22" s="512"/>
      <c r="D22" s="512"/>
      <c r="E22" s="614"/>
      <c r="F22" s="344"/>
      <c r="G22" s="615"/>
    </row>
    <row r="23" spans="1:10" s="513" customFormat="1" ht="15.75" customHeight="1">
      <c r="A23" s="512" t="e">
        <f>'Sch-1'!#REF!</f>
        <v>#REF!</v>
      </c>
      <c r="B23" s="512" t="e">
        <f>'Sch-1'!#REF!</f>
        <v>#REF!</v>
      </c>
      <c r="C23" s="512"/>
      <c r="D23" s="512"/>
      <c r="E23" s="614"/>
      <c r="F23" s="344"/>
      <c r="G23" s="615"/>
    </row>
    <row r="24" spans="1:10" s="513" customFormat="1" ht="15.75" customHeight="1">
      <c r="A24" s="512" t="e">
        <f>'Sch-1'!#REF!</f>
        <v>#REF!</v>
      </c>
      <c r="B24" s="512" t="e">
        <f>'Sch-1'!#REF!</f>
        <v>#REF!</v>
      </c>
      <c r="C24" s="512" t="e">
        <f>'Sch-1'!#REF!</f>
        <v>#REF!</v>
      </c>
      <c r="D24" s="512" t="e">
        <f>'Sch-1'!#REF!</f>
        <v>#REF!</v>
      </c>
      <c r="E24" s="614" t="e">
        <f>'Sch-1'!#REF!</f>
        <v>#REF!</v>
      </c>
      <c r="F24" s="344" t="e">
        <f>IF(E24=0, "Included",IF(ISERROR(D24*E24), E24, D24*E24))</f>
        <v>#REF!</v>
      </c>
      <c r="G24" s="615" t="e">
        <f>'Sch-1'!#REF!</f>
        <v>#REF!</v>
      </c>
    </row>
    <row r="25" spans="1:10" s="513" customFormat="1" ht="15.75" customHeight="1">
      <c r="A25" s="512" t="e">
        <f>'Sch-1'!#REF!</f>
        <v>#REF!</v>
      </c>
      <c r="B25" s="512" t="e">
        <f>'Sch-1'!#REF!</f>
        <v>#REF!</v>
      </c>
      <c r="C25" s="512" t="e">
        <f>'Sch-1'!#REF!</f>
        <v>#REF!</v>
      </c>
      <c r="D25" s="512" t="e">
        <f>'Sch-1'!#REF!</f>
        <v>#REF!</v>
      </c>
      <c r="E25" s="614" t="e">
        <f>'Sch-1'!#REF!</f>
        <v>#REF!</v>
      </c>
      <c r="F25" s="344" t="e">
        <f>IF(E25=0, "Included",IF(ISERROR(D25*E25), E25, D25*E25))</f>
        <v>#REF!</v>
      </c>
      <c r="G25" s="615" t="e">
        <f>'Sch-1'!#REF!</f>
        <v>#REF!</v>
      </c>
    </row>
    <row r="26" spans="1:10" s="513" customFormat="1" ht="15.75" customHeight="1">
      <c r="A26" s="512"/>
      <c r="B26" s="512"/>
      <c r="C26" s="512"/>
      <c r="D26" s="512"/>
      <c r="E26" s="614"/>
      <c r="F26" s="344"/>
      <c r="G26" s="615"/>
    </row>
    <row r="27" spans="1:10" s="513" customFormat="1" ht="15.75" customHeight="1">
      <c r="A27" s="512" t="e">
        <f>'Sch-1'!#REF!</f>
        <v>#REF!</v>
      </c>
      <c r="B27" s="512" t="e">
        <f>'Sch-1'!#REF!</f>
        <v>#REF!</v>
      </c>
      <c r="C27" s="512"/>
      <c r="D27" s="512"/>
      <c r="E27" s="614"/>
      <c r="F27" s="344"/>
      <c r="G27" s="615"/>
    </row>
    <row r="28" spans="1:10" s="513" customFormat="1" ht="15.75" customHeight="1">
      <c r="A28" s="512" t="e">
        <f>'Sch-1'!#REF!</f>
        <v>#REF!</v>
      </c>
      <c r="B28" s="512" t="e">
        <f>'Sch-1'!#REF!</f>
        <v>#REF!</v>
      </c>
      <c r="C28" s="512" t="e">
        <f>'Sch-1'!#REF!</f>
        <v>#REF!</v>
      </c>
      <c r="D28" s="512" t="e">
        <f>'Sch-1'!#REF!</f>
        <v>#REF!</v>
      </c>
      <c r="E28" s="614" t="e">
        <f>'Sch-1'!#REF!</f>
        <v>#REF!</v>
      </c>
      <c r="F28" s="344" t="e">
        <f>IF(E28=0, "Included",IF(ISERROR(D28*E28), E28, D28*E28))</f>
        <v>#REF!</v>
      </c>
      <c r="G28" s="615" t="e">
        <f>'Sch-1'!#REF!</f>
        <v>#REF!</v>
      </c>
    </row>
    <row r="29" spans="1:10" s="513" customFormat="1" ht="15.75" customHeight="1">
      <c r="A29" s="512" t="e">
        <f>'Sch-1'!#REF!</f>
        <v>#REF!</v>
      </c>
      <c r="B29" s="512" t="e">
        <f>'Sch-1'!#REF!</f>
        <v>#REF!</v>
      </c>
      <c r="C29" s="512" t="e">
        <f>'Sch-1'!#REF!</f>
        <v>#REF!</v>
      </c>
      <c r="D29" s="512" t="e">
        <f>'Sch-1'!#REF!</f>
        <v>#REF!</v>
      </c>
      <c r="E29" s="614" t="e">
        <f>'Sch-1'!#REF!</f>
        <v>#REF!</v>
      </c>
      <c r="F29" s="344" t="e">
        <f>IF(E29=0, "Included",IF(ISERROR(D29*E29), E29, D29*E29))</f>
        <v>#REF!</v>
      </c>
      <c r="G29" s="615" t="e">
        <f>'Sch-1'!#REF!</f>
        <v>#REF!</v>
      </c>
    </row>
    <row r="30" spans="1:10" s="513" customFormat="1" ht="15.75" customHeight="1">
      <c r="A30" s="512"/>
      <c r="B30" s="512"/>
      <c r="C30" s="512"/>
      <c r="D30" s="512"/>
      <c r="E30" s="614"/>
      <c r="F30" s="344"/>
      <c r="G30" s="615"/>
    </row>
    <row r="31" spans="1:10" s="513" customFormat="1" ht="15.75" customHeight="1">
      <c r="A31" s="512" t="e">
        <f>'Sch-1'!#REF!</f>
        <v>#REF!</v>
      </c>
      <c r="B31" s="512" t="e">
        <f>'Sch-1'!#REF!</f>
        <v>#REF!</v>
      </c>
      <c r="C31" s="512"/>
      <c r="D31" s="512"/>
      <c r="E31" s="614"/>
      <c r="F31" s="344"/>
      <c r="G31" s="615"/>
    </row>
    <row r="32" spans="1:10" s="513" customFormat="1" ht="15.75" customHeight="1">
      <c r="A32" s="512" t="e">
        <f>'Sch-1'!#REF!</f>
        <v>#REF!</v>
      </c>
      <c r="B32" s="512" t="e">
        <f>'Sch-1'!#REF!</f>
        <v>#REF!</v>
      </c>
      <c r="C32" s="512"/>
      <c r="D32" s="512"/>
      <c r="E32" s="614"/>
      <c r="F32" s="344"/>
      <c r="G32" s="615"/>
    </row>
    <row r="33" spans="1:7" s="513" customFormat="1" ht="15.75" customHeight="1">
      <c r="A33" s="512" t="e">
        <f>'Sch-1'!#REF!</f>
        <v>#REF!</v>
      </c>
      <c r="B33" s="512" t="e">
        <f>'Sch-1'!#REF!</f>
        <v>#REF!</v>
      </c>
      <c r="C33" s="512" t="e">
        <f>'Sch-1'!#REF!</f>
        <v>#REF!</v>
      </c>
      <c r="D33" s="512" t="e">
        <f>'Sch-1'!#REF!</f>
        <v>#REF!</v>
      </c>
      <c r="E33" s="614" t="e">
        <f>'Sch-1'!#REF!</f>
        <v>#REF!</v>
      </c>
      <c r="F33" s="344" t="e">
        <f t="shared" ref="F33:F68" si="0">IF(E33=0, "Included",IF(ISERROR(D33*E33), E33, D33*E33))</f>
        <v>#REF!</v>
      </c>
      <c r="G33" s="615" t="e">
        <f>'Sch-1'!#REF!</f>
        <v>#REF!</v>
      </c>
    </row>
    <row r="34" spans="1:7" s="513" customFormat="1" ht="15.75" customHeight="1">
      <c r="A34" s="512" t="e">
        <f>'Sch-1'!#REF!</f>
        <v>#REF!</v>
      </c>
      <c r="B34" s="512" t="e">
        <f>'Sch-1'!#REF!</f>
        <v>#REF!</v>
      </c>
      <c r="C34" s="512" t="e">
        <f>'Sch-1'!#REF!</f>
        <v>#REF!</v>
      </c>
      <c r="D34" s="512" t="e">
        <f>'Sch-1'!#REF!</f>
        <v>#REF!</v>
      </c>
      <c r="E34" s="614" t="e">
        <f>'Sch-1'!#REF!</f>
        <v>#REF!</v>
      </c>
      <c r="F34" s="344" t="e">
        <f t="shared" si="0"/>
        <v>#REF!</v>
      </c>
      <c r="G34" s="615" t="e">
        <f>'Sch-1'!#REF!</f>
        <v>#REF!</v>
      </c>
    </row>
    <row r="35" spans="1:7" s="513" customFormat="1" ht="15.75" customHeight="1">
      <c r="A35" s="512"/>
      <c r="B35" s="512"/>
      <c r="C35" s="512"/>
      <c r="D35" s="512"/>
      <c r="E35" s="614"/>
      <c r="F35" s="344"/>
      <c r="G35" s="615"/>
    </row>
    <row r="36" spans="1:7" s="513" customFormat="1" ht="15.75" customHeight="1">
      <c r="A36" s="512" t="e">
        <f>'Sch-1'!#REF!</f>
        <v>#REF!</v>
      </c>
      <c r="B36" s="512" t="e">
        <f>'Sch-1'!#REF!</f>
        <v>#REF!</v>
      </c>
      <c r="C36" s="512"/>
      <c r="D36" s="512"/>
      <c r="E36" s="614"/>
      <c r="F36" s="344"/>
      <c r="G36" s="615"/>
    </row>
    <row r="37" spans="1:7" s="513" customFormat="1" ht="51" customHeight="1">
      <c r="A37" s="512" t="e">
        <f>'Sch-1'!#REF!</f>
        <v>#REF!</v>
      </c>
      <c r="B37" s="512" t="e">
        <f>'Sch-1'!#REF!</f>
        <v>#REF!</v>
      </c>
      <c r="C37" s="512" t="e">
        <f>'Sch-1'!#REF!</f>
        <v>#REF!</v>
      </c>
      <c r="D37" s="512" t="e">
        <f>'Sch-1'!#REF!</f>
        <v>#REF!</v>
      </c>
      <c r="E37" s="614" t="e">
        <f>'Sch-1'!#REF!</f>
        <v>#REF!</v>
      </c>
      <c r="F37" s="344" t="e">
        <f t="shared" si="0"/>
        <v>#REF!</v>
      </c>
      <c r="G37" s="615" t="e">
        <f>'Sch-1'!#REF!</f>
        <v>#REF!</v>
      </c>
    </row>
    <row r="38" spans="1:7" s="513" customFormat="1" ht="17.25" customHeight="1">
      <c r="A38" s="512" t="e">
        <f>'Sch-1'!#REF!</f>
        <v>#REF!</v>
      </c>
      <c r="B38" s="512" t="e">
        <f>'Sch-1'!#REF!</f>
        <v>#REF!</v>
      </c>
      <c r="C38" s="512" t="e">
        <f>'Sch-1'!#REF!</f>
        <v>#REF!</v>
      </c>
      <c r="D38" s="512" t="e">
        <f>'Sch-1'!#REF!</f>
        <v>#REF!</v>
      </c>
      <c r="E38" s="614" t="e">
        <f>'Sch-1'!#REF!</f>
        <v>#REF!</v>
      </c>
      <c r="F38" s="344" t="e">
        <f t="shared" si="0"/>
        <v>#REF!</v>
      </c>
      <c r="G38" s="615" t="e">
        <f>'Sch-1'!#REF!</f>
        <v>#REF!</v>
      </c>
    </row>
    <row r="39" spans="1:7" s="513" customFormat="1" ht="15.75" customHeight="1">
      <c r="A39" s="512" t="e">
        <f>'Sch-1'!#REF!</f>
        <v>#REF!</v>
      </c>
      <c r="B39" s="512" t="e">
        <f>'Sch-1'!#REF!</f>
        <v>#REF!</v>
      </c>
      <c r="C39" s="512" t="e">
        <f>'Sch-1'!#REF!</f>
        <v>#REF!</v>
      </c>
      <c r="D39" s="512" t="e">
        <f>'Sch-1'!#REF!</f>
        <v>#REF!</v>
      </c>
      <c r="E39" s="614" t="e">
        <f>'Sch-1'!#REF!</f>
        <v>#REF!</v>
      </c>
      <c r="F39" s="344" t="e">
        <f t="shared" si="0"/>
        <v>#REF!</v>
      </c>
      <c r="G39" s="615" t="e">
        <f>'Sch-1'!#REF!</f>
        <v>#REF!</v>
      </c>
    </row>
    <row r="40" spans="1:7" s="513" customFormat="1" ht="15.75" customHeight="1">
      <c r="A40" s="512" t="e">
        <f>'Sch-1'!#REF!</f>
        <v>#REF!</v>
      </c>
      <c r="B40" s="512" t="e">
        <f>'Sch-1'!#REF!</f>
        <v>#REF!</v>
      </c>
      <c r="C40" s="512" t="e">
        <f>'Sch-1'!#REF!</f>
        <v>#REF!</v>
      </c>
      <c r="D40" s="512" t="e">
        <f>'Sch-1'!#REF!</f>
        <v>#REF!</v>
      </c>
      <c r="E40" s="614" t="e">
        <f>'Sch-1'!#REF!</f>
        <v>#REF!</v>
      </c>
      <c r="F40" s="344" t="e">
        <f t="shared" si="0"/>
        <v>#REF!</v>
      </c>
      <c r="G40" s="615" t="e">
        <f>'Sch-1'!#REF!</f>
        <v>#REF!</v>
      </c>
    </row>
    <row r="41" spans="1:7" s="513" customFormat="1" ht="15.75" customHeight="1">
      <c r="A41" s="512" t="e">
        <f>'Sch-1'!#REF!</f>
        <v>#REF!</v>
      </c>
      <c r="B41" s="512" t="e">
        <f>'Sch-1'!#REF!</f>
        <v>#REF!</v>
      </c>
      <c r="C41" s="512" t="e">
        <f>'Sch-1'!#REF!</f>
        <v>#REF!</v>
      </c>
      <c r="D41" s="512" t="e">
        <f>'Sch-1'!#REF!</f>
        <v>#REF!</v>
      </c>
      <c r="E41" s="614" t="e">
        <f>'Sch-1'!#REF!</f>
        <v>#REF!</v>
      </c>
      <c r="F41" s="344" t="e">
        <f t="shared" si="0"/>
        <v>#REF!</v>
      </c>
      <c r="G41" s="615" t="e">
        <f>'Sch-1'!#REF!</f>
        <v>#REF!</v>
      </c>
    </row>
    <row r="42" spans="1:7" s="513" customFormat="1" ht="18.75" customHeight="1">
      <c r="A42" s="512" t="e">
        <f>'Sch-1'!#REF!</f>
        <v>#REF!</v>
      </c>
      <c r="B42" s="512" t="e">
        <f>'Sch-1'!#REF!</f>
        <v>#REF!</v>
      </c>
      <c r="C42" s="512" t="e">
        <f>'Sch-1'!#REF!</f>
        <v>#REF!</v>
      </c>
      <c r="D42" s="512" t="e">
        <f>'Sch-1'!#REF!</f>
        <v>#REF!</v>
      </c>
      <c r="E42" s="614" t="e">
        <f>'Sch-1'!#REF!</f>
        <v>#REF!</v>
      </c>
      <c r="F42" s="344" t="e">
        <f t="shared" si="0"/>
        <v>#REF!</v>
      </c>
      <c r="G42" s="615" t="e">
        <f>'Sch-1'!#REF!</f>
        <v>#REF!</v>
      </c>
    </row>
    <row r="43" spans="1:7" s="513" customFormat="1" ht="15.6">
      <c r="A43" s="512"/>
      <c r="B43" s="512"/>
      <c r="C43" s="512"/>
      <c r="D43" s="512"/>
      <c r="E43" s="614"/>
      <c r="F43" s="344"/>
      <c r="G43" s="615"/>
    </row>
    <row r="44" spans="1:7" s="513" customFormat="1" ht="17.25" customHeight="1">
      <c r="A44" s="512" t="e">
        <f>'Sch-1'!#REF!</f>
        <v>#REF!</v>
      </c>
      <c r="B44" s="512" t="e">
        <f>'Sch-1'!#REF!</f>
        <v>#REF!</v>
      </c>
      <c r="C44" s="512"/>
      <c r="D44" s="512"/>
      <c r="E44" s="614"/>
      <c r="F44" s="344"/>
      <c r="G44" s="615"/>
    </row>
    <row r="45" spans="1:7" s="513" customFormat="1" ht="17.25" customHeight="1">
      <c r="A45" s="512" t="e">
        <f>'Sch-1'!#REF!</f>
        <v>#REF!</v>
      </c>
      <c r="B45" s="512" t="e">
        <f>'Sch-1'!#REF!</f>
        <v>#REF!</v>
      </c>
      <c r="C45" s="512" t="e">
        <f>'Sch-1'!#REF!</f>
        <v>#REF!</v>
      </c>
      <c r="D45" s="512" t="e">
        <f>'Sch-1'!#REF!</f>
        <v>#REF!</v>
      </c>
      <c r="E45" s="614" t="e">
        <f>'Sch-1'!#REF!</f>
        <v>#REF!</v>
      </c>
      <c r="F45" s="344" t="e">
        <f t="shared" si="0"/>
        <v>#REF!</v>
      </c>
      <c r="G45" s="615" t="e">
        <f>'Sch-1'!#REF!</f>
        <v>#REF!</v>
      </c>
    </row>
    <row r="46" spans="1:7" s="513" customFormat="1" ht="17.25" customHeight="1">
      <c r="A46" s="512"/>
      <c r="B46" s="512"/>
      <c r="C46" s="512"/>
      <c r="D46" s="512"/>
      <c r="E46" s="614"/>
      <c r="F46" s="344"/>
      <c r="G46" s="615"/>
    </row>
    <row r="47" spans="1:7" s="516" customFormat="1" ht="15.6">
      <c r="A47" s="512" t="e">
        <f>'Sch-1'!#REF!</f>
        <v>#REF!</v>
      </c>
      <c r="B47" s="512" t="e">
        <f>'Sch-1'!#REF!</f>
        <v>#REF!</v>
      </c>
      <c r="C47" s="512"/>
      <c r="D47" s="512"/>
      <c r="E47" s="614"/>
      <c r="F47" s="344"/>
      <c r="G47" s="615"/>
    </row>
    <row r="48" spans="1:7" s="516" customFormat="1" ht="15.6">
      <c r="A48" s="512" t="e">
        <f>'Sch-1'!#REF!</f>
        <v>#REF!</v>
      </c>
      <c r="B48" s="512" t="e">
        <f>'Sch-1'!#REF!</f>
        <v>#REF!</v>
      </c>
      <c r="C48" s="512" t="e">
        <f>'Sch-1'!#REF!</f>
        <v>#REF!</v>
      </c>
      <c r="D48" s="512" t="e">
        <f>'Sch-1'!#REF!</f>
        <v>#REF!</v>
      </c>
      <c r="E48" s="614" t="e">
        <f>'Sch-1'!#REF!</f>
        <v>#REF!</v>
      </c>
      <c r="F48" s="344" t="e">
        <f t="shared" si="0"/>
        <v>#REF!</v>
      </c>
      <c r="G48" s="615" t="e">
        <f>'Sch-1'!#REF!</f>
        <v>#REF!</v>
      </c>
    </row>
    <row r="49" spans="1:7" s="516" customFormat="1" ht="15" customHeight="1">
      <c r="A49" s="512" t="e">
        <f>'Sch-1'!#REF!</f>
        <v>#REF!</v>
      </c>
      <c r="B49" s="512" t="e">
        <f>'Sch-1'!#REF!</f>
        <v>#REF!</v>
      </c>
      <c r="C49" s="512" t="e">
        <f>'Sch-1'!#REF!</f>
        <v>#REF!</v>
      </c>
      <c r="D49" s="512" t="e">
        <f>'Sch-1'!#REF!</f>
        <v>#REF!</v>
      </c>
      <c r="E49" s="614" t="e">
        <f>'Sch-1'!#REF!</f>
        <v>#REF!</v>
      </c>
      <c r="F49" s="344" t="e">
        <f t="shared" si="0"/>
        <v>#REF!</v>
      </c>
      <c r="G49" s="615" t="e">
        <f>'Sch-1'!#REF!</f>
        <v>#REF!</v>
      </c>
    </row>
    <row r="50" spans="1:7" s="516" customFormat="1" ht="15" customHeight="1">
      <c r="A50" s="512" t="e">
        <f>'Sch-1'!#REF!</f>
        <v>#REF!</v>
      </c>
      <c r="B50" s="512" t="e">
        <f>'Sch-1'!#REF!</f>
        <v>#REF!</v>
      </c>
      <c r="C50" s="512" t="e">
        <f>'Sch-1'!#REF!</f>
        <v>#REF!</v>
      </c>
      <c r="D50" s="512" t="e">
        <f>'Sch-1'!#REF!</f>
        <v>#REF!</v>
      </c>
      <c r="E50" s="614" t="e">
        <f>'Sch-1'!#REF!</f>
        <v>#REF!</v>
      </c>
      <c r="F50" s="344" t="e">
        <f t="shared" si="0"/>
        <v>#REF!</v>
      </c>
      <c r="G50" s="615" t="e">
        <f>'Sch-1'!#REF!</f>
        <v>#REF!</v>
      </c>
    </row>
    <row r="51" spans="1:7" s="516" customFormat="1" ht="15.6">
      <c r="A51" s="512" t="e">
        <f>'Sch-1'!#REF!</f>
        <v>#REF!</v>
      </c>
      <c r="B51" s="512" t="e">
        <f>'Sch-1'!#REF!</f>
        <v>#REF!</v>
      </c>
      <c r="C51" s="512" t="e">
        <f>'Sch-1'!#REF!</f>
        <v>#REF!</v>
      </c>
      <c r="D51" s="512" t="e">
        <f>'Sch-1'!#REF!</f>
        <v>#REF!</v>
      </c>
      <c r="E51" s="614" t="e">
        <f>'Sch-1'!#REF!</f>
        <v>#REF!</v>
      </c>
      <c r="F51" s="344" t="e">
        <f t="shared" si="0"/>
        <v>#REF!</v>
      </c>
      <c r="G51" s="615" t="e">
        <f>'Sch-1'!#REF!</f>
        <v>#REF!</v>
      </c>
    </row>
    <row r="52" spans="1:7" s="516" customFormat="1" ht="15.6">
      <c r="A52" s="512"/>
      <c r="B52" s="512"/>
      <c r="C52" s="512"/>
      <c r="D52" s="512"/>
      <c r="E52" s="614"/>
      <c r="F52" s="344"/>
      <c r="G52" s="615"/>
    </row>
    <row r="53" spans="1:7" s="513" customFormat="1" ht="17.25" customHeight="1">
      <c r="A53" s="512" t="e">
        <f>'Sch-1'!#REF!</f>
        <v>#REF!</v>
      </c>
      <c r="B53" s="512" t="e">
        <f>'Sch-1'!#REF!</f>
        <v>#REF!</v>
      </c>
      <c r="C53" s="512"/>
      <c r="D53" s="512"/>
      <c r="E53" s="614"/>
      <c r="F53" s="344"/>
      <c r="G53" s="615"/>
    </row>
    <row r="54" spans="1:7" s="517" customFormat="1" ht="17.399999999999999">
      <c r="A54" s="512" t="e">
        <f>'Sch-1'!#REF!</f>
        <v>#REF!</v>
      </c>
      <c r="B54" s="512" t="e">
        <f>'Sch-1'!#REF!</f>
        <v>#REF!</v>
      </c>
      <c r="C54" s="512" t="e">
        <f>'Sch-1'!#REF!</f>
        <v>#REF!</v>
      </c>
      <c r="D54" s="512" t="e">
        <f>'Sch-1'!#REF!</f>
        <v>#REF!</v>
      </c>
      <c r="E54" s="614" t="e">
        <f>'Sch-1'!#REF!</f>
        <v>#REF!</v>
      </c>
      <c r="F54" s="344" t="e">
        <f t="shared" si="0"/>
        <v>#REF!</v>
      </c>
      <c r="G54" s="615" t="e">
        <f>'Sch-1'!#REF!</f>
        <v>#REF!</v>
      </c>
    </row>
    <row r="55" spans="1:7" s="513" customFormat="1" ht="15.6">
      <c r="A55" s="512" t="e">
        <f>'Sch-1'!#REF!</f>
        <v>#REF!</v>
      </c>
      <c r="B55" s="512" t="e">
        <f>'Sch-1'!#REF!</f>
        <v>#REF!</v>
      </c>
      <c r="C55" s="512" t="e">
        <f>'Sch-1'!#REF!</f>
        <v>#REF!</v>
      </c>
      <c r="D55" s="512" t="e">
        <f>'Sch-1'!#REF!</f>
        <v>#REF!</v>
      </c>
      <c r="E55" s="614" t="e">
        <f>'Sch-1'!#REF!</f>
        <v>#REF!</v>
      </c>
      <c r="F55" s="344" t="e">
        <f t="shared" si="0"/>
        <v>#REF!</v>
      </c>
      <c r="G55" s="615" t="e">
        <f>'Sch-1'!#REF!</f>
        <v>#REF!</v>
      </c>
    </row>
    <row r="56" spans="1:7" s="513" customFormat="1" ht="18" customHeight="1">
      <c r="A56" s="512" t="e">
        <f>'Sch-1'!#REF!</f>
        <v>#REF!</v>
      </c>
      <c r="B56" s="512" t="e">
        <f>'Sch-1'!#REF!</f>
        <v>#REF!</v>
      </c>
      <c r="C56" s="512" t="e">
        <f>'Sch-1'!#REF!</f>
        <v>#REF!</v>
      </c>
      <c r="D56" s="512" t="e">
        <f>'Sch-1'!#REF!</f>
        <v>#REF!</v>
      </c>
      <c r="E56" s="614" t="e">
        <f>'Sch-1'!#REF!</f>
        <v>#REF!</v>
      </c>
      <c r="F56" s="344" t="e">
        <f t="shared" si="0"/>
        <v>#REF!</v>
      </c>
      <c r="G56" s="615" t="e">
        <f>'Sch-1'!#REF!</f>
        <v>#REF!</v>
      </c>
    </row>
    <row r="57" spans="1:7" s="513" customFormat="1" ht="18.75" customHeight="1">
      <c r="A57" s="512" t="e">
        <f>'Sch-1'!#REF!</f>
        <v>#REF!</v>
      </c>
      <c r="B57" s="512" t="e">
        <f>'Sch-1'!#REF!</f>
        <v>#REF!</v>
      </c>
      <c r="C57" s="512"/>
      <c r="D57" s="512"/>
      <c r="E57" s="614"/>
      <c r="F57" s="344"/>
      <c r="G57" s="615"/>
    </row>
    <row r="58" spans="1:7" s="513" customFormat="1" ht="18.75" customHeight="1">
      <c r="A58" s="512" t="e">
        <f>'Sch-1'!#REF!</f>
        <v>#REF!</v>
      </c>
      <c r="B58" s="512" t="e">
        <f>'Sch-1'!#REF!</f>
        <v>#REF!</v>
      </c>
      <c r="C58" s="512" t="e">
        <f>'Sch-1'!#REF!</f>
        <v>#REF!</v>
      </c>
      <c r="D58" s="512" t="e">
        <f>'Sch-1'!#REF!</f>
        <v>#REF!</v>
      </c>
      <c r="E58" s="614" t="e">
        <f>'Sch-1'!#REF!</f>
        <v>#REF!</v>
      </c>
      <c r="F58" s="344" t="e">
        <f t="shared" si="0"/>
        <v>#REF!</v>
      </c>
      <c r="G58" s="615" t="e">
        <f>'Sch-1'!#REF!</f>
        <v>#REF!</v>
      </c>
    </row>
    <row r="59" spans="1:7" s="517" customFormat="1" ht="18.75" customHeight="1">
      <c r="A59" s="512" t="e">
        <f>'Sch-1'!#REF!</f>
        <v>#REF!</v>
      </c>
      <c r="B59" s="512" t="e">
        <f>'Sch-1'!#REF!</f>
        <v>#REF!</v>
      </c>
      <c r="C59" s="512" t="e">
        <f>'Sch-1'!#REF!</f>
        <v>#REF!</v>
      </c>
      <c r="D59" s="512" t="e">
        <f>'Sch-1'!#REF!</f>
        <v>#REF!</v>
      </c>
      <c r="E59" s="614" t="e">
        <f>'Sch-1'!#REF!</f>
        <v>#REF!</v>
      </c>
      <c r="F59" s="344" t="e">
        <f t="shared" si="0"/>
        <v>#REF!</v>
      </c>
      <c r="G59" s="615" t="e">
        <f>'Sch-1'!#REF!</f>
        <v>#REF!</v>
      </c>
    </row>
    <row r="60" spans="1:7" s="513" customFormat="1" ht="18.75" customHeight="1">
      <c r="A60" s="512" t="e">
        <f>'Sch-1'!#REF!</f>
        <v>#REF!</v>
      </c>
      <c r="B60" s="512" t="e">
        <f>'Sch-1'!#REF!</f>
        <v>#REF!</v>
      </c>
      <c r="C60" s="512" t="e">
        <f>'Sch-1'!#REF!</f>
        <v>#REF!</v>
      </c>
      <c r="D60" s="512" t="e">
        <f>'Sch-1'!#REF!</f>
        <v>#REF!</v>
      </c>
      <c r="E60" s="614" t="e">
        <f>'Sch-1'!#REF!</f>
        <v>#REF!</v>
      </c>
      <c r="F60" s="344" t="e">
        <f t="shared" si="0"/>
        <v>#REF!</v>
      </c>
      <c r="G60" s="615" t="e">
        <f>'Sch-1'!#REF!</f>
        <v>#REF!</v>
      </c>
    </row>
    <row r="61" spans="1:7" s="513" customFormat="1" ht="17.25" customHeight="1">
      <c r="A61" s="512" t="e">
        <f>'Sch-1'!#REF!</f>
        <v>#REF!</v>
      </c>
      <c r="B61" s="512" t="e">
        <f>'Sch-1'!#REF!</f>
        <v>#REF!</v>
      </c>
      <c r="C61" s="512" t="e">
        <f>'Sch-1'!#REF!</f>
        <v>#REF!</v>
      </c>
      <c r="D61" s="512" t="e">
        <f>'Sch-1'!#REF!</f>
        <v>#REF!</v>
      </c>
      <c r="E61" s="614" t="e">
        <f>'Sch-1'!#REF!</f>
        <v>#REF!</v>
      </c>
      <c r="F61" s="344" t="e">
        <f t="shared" si="0"/>
        <v>#REF!</v>
      </c>
      <c r="G61" s="615" t="e">
        <f>'Sch-1'!#REF!</f>
        <v>#REF!</v>
      </c>
    </row>
    <row r="62" spans="1:7" s="513" customFormat="1" ht="17.25" customHeight="1">
      <c r="A62" s="512" t="e">
        <f>'Sch-1'!#REF!</f>
        <v>#REF!</v>
      </c>
      <c r="B62" s="512" t="e">
        <f>'Sch-1'!#REF!</f>
        <v>#REF!</v>
      </c>
      <c r="C62" s="512" t="e">
        <f>'Sch-1'!#REF!</f>
        <v>#REF!</v>
      </c>
      <c r="D62" s="512" t="e">
        <f>'Sch-1'!#REF!</f>
        <v>#REF!</v>
      </c>
      <c r="E62" s="614" t="e">
        <f>'Sch-1'!#REF!</f>
        <v>#REF!</v>
      </c>
      <c r="F62" s="344" t="e">
        <f t="shared" si="0"/>
        <v>#REF!</v>
      </c>
      <c r="G62" s="615" t="e">
        <f>'Sch-1'!#REF!</f>
        <v>#REF!</v>
      </c>
    </row>
    <row r="63" spans="1:7" s="513" customFormat="1" ht="17.25" customHeight="1">
      <c r="A63" s="512"/>
      <c r="B63" s="512"/>
      <c r="C63" s="512"/>
      <c r="D63" s="512"/>
      <c r="E63" s="614"/>
      <c r="F63" s="344"/>
      <c r="G63" s="615"/>
    </row>
    <row r="64" spans="1:7" s="513" customFormat="1" ht="17.25" customHeight="1">
      <c r="A64" s="512"/>
      <c r="B64" s="512"/>
      <c r="C64" s="512"/>
      <c r="D64" s="512"/>
      <c r="E64" s="614"/>
      <c r="F64" s="344"/>
      <c r="G64" s="615"/>
    </row>
    <row r="65" spans="1:22" s="513" customFormat="1" ht="17.25" customHeight="1">
      <c r="A65" s="512" t="e">
        <f>'Sch-1'!#REF!</f>
        <v>#REF!</v>
      </c>
      <c r="B65" s="512" t="e">
        <f>'Sch-1'!#REF!</f>
        <v>#REF!</v>
      </c>
      <c r="C65" s="512"/>
      <c r="D65" s="512"/>
      <c r="E65" s="614"/>
      <c r="F65" s="344"/>
      <c r="G65" s="615"/>
    </row>
    <row r="66" spans="1:22" s="513" customFormat="1" ht="17.25" customHeight="1">
      <c r="A66" s="512"/>
      <c r="B66" s="512" t="e">
        <f>'Sch-1'!#REF!</f>
        <v>#REF!</v>
      </c>
      <c r="C66" s="512" t="e">
        <f>'Sch-1'!#REF!</f>
        <v>#REF!</v>
      </c>
      <c r="D66" s="512" t="e">
        <f>'Sch-1'!#REF!</f>
        <v>#REF!</v>
      </c>
      <c r="E66" s="614" t="e">
        <f>'Sch-1'!#REF!</f>
        <v>#REF!</v>
      </c>
      <c r="F66" s="344" t="e">
        <f t="shared" si="0"/>
        <v>#REF!</v>
      </c>
      <c r="G66" s="615" t="e">
        <f>'Sch-1'!#REF!</f>
        <v>#REF!</v>
      </c>
    </row>
    <row r="67" spans="1:22" s="513" customFormat="1" ht="17.25" customHeight="1">
      <c r="A67" s="512"/>
      <c r="B67" s="512" t="e">
        <f>'Sch-1'!#REF!</f>
        <v>#REF!</v>
      </c>
      <c r="C67" s="512"/>
      <c r="D67" s="512"/>
      <c r="E67" s="614"/>
      <c r="F67" s="344"/>
      <c r="G67" s="615"/>
    </row>
    <row r="68" spans="1:22" s="513" customFormat="1" ht="17.25" customHeight="1">
      <c r="A68" s="512"/>
      <c r="B68" s="512" t="e">
        <f>'Sch-1'!#REF!</f>
        <v>#REF!</v>
      </c>
      <c r="C68" s="512" t="e">
        <f>'Sch-1'!#REF!</f>
        <v>#REF!</v>
      </c>
      <c r="D68" s="512" t="e">
        <f>'Sch-1'!#REF!</f>
        <v>#REF!</v>
      </c>
      <c r="E68" s="614" t="e">
        <f>'Sch-1'!#REF!</f>
        <v>#REF!</v>
      </c>
      <c r="F68" s="344" t="e">
        <f t="shared" si="0"/>
        <v>#REF!</v>
      </c>
      <c r="G68" s="615" t="e">
        <f>'Sch-1'!#REF!</f>
        <v>#REF!</v>
      </c>
    </row>
    <row r="69" spans="1:22" s="513" customFormat="1" ht="17.25" customHeight="1">
      <c r="A69" s="512"/>
      <c r="B69" s="512" t="e">
        <f>'Sch-1'!#REF!</f>
        <v>#REF!</v>
      </c>
      <c r="C69" s="512" t="e">
        <f>'Sch-1'!#REF!</f>
        <v>#REF!</v>
      </c>
      <c r="D69" s="512" t="e">
        <f>'Sch-1'!#REF!</f>
        <v>#REF!</v>
      </c>
      <c r="E69" s="614" t="e">
        <f>'Sch-1'!#REF!</f>
        <v>#REF!</v>
      </c>
      <c r="F69" s="344" t="e">
        <f>IF(E69=0, "Included",IF(ISERROR(D69*E69), E69, D69*E69))</f>
        <v>#REF!</v>
      </c>
      <c r="G69" s="615" t="e">
        <f>'Sch-1'!#REF!</f>
        <v>#REF!</v>
      </c>
    </row>
    <row r="70" spans="1:22" s="513" customFormat="1" ht="18" customHeight="1">
      <c r="A70" s="512"/>
      <c r="B70" s="512"/>
      <c r="C70" s="512"/>
      <c r="D70" s="512"/>
      <c r="E70" s="614"/>
      <c r="F70" s="344"/>
      <c r="G70" s="615"/>
    </row>
    <row r="71" spans="1:22" s="513" customFormat="1" ht="18" customHeight="1">
      <c r="A71" s="518"/>
      <c r="B71" s="437" t="s">
        <v>458</v>
      </c>
      <c r="C71" s="519"/>
      <c r="D71" s="520"/>
      <c r="E71" s="514"/>
      <c r="F71" s="344">
        <f>SUMIF(G18:G70,"Direct",F18:F70)</f>
        <v>0</v>
      </c>
      <c r="G71" s="521" t="s">
        <v>416</v>
      </c>
    </row>
    <row r="72" spans="1:22" s="513" customFormat="1" ht="18" customHeight="1">
      <c r="A72" s="518"/>
      <c r="B72" s="437" t="s">
        <v>459</v>
      </c>
      <c r="C72" s="519"/>
      <c r="D72" s="520"/>
      <c r="E72" s="514"/>
      <c r="F72" s="344">
        <f>SUMIF(G18:G70,"Bought-Out",F18:F70)</f>
        <v>0</v>
      </c>
      <c r="G72" s="521"/>
    </row>
    <row r="73" spans="1:22" ht="44.1" customHeight="1">
      <c r="A73" s="436"/>
      <c r="B73" s="437" t="s">
        <v>457</v>
      </c>
      <c r="C73" s="438"/>
      <c r="D73" s="439"/>
      <c r="E73" s="435"/>
      <c r="F73" s="435">
        <f>F71+F72</f>
        <v>0</v>
      </c>
      <c r="G73" s="440"/>
      <c r="I73" s="418"/>
      <c r="P73" s="371"/>
      <c r="Q73" s="370"/>
      <c r="S73" s="371"/>
      <c r="T73" s="370"/>
      <c r="V73" s="372"/>
    </row>
    <row r="74" spans="1:22" ht="26.1" customHeight="1">
      <c r="A74" s="345"/>
      <c r="B74" s="1382" t="s">
        <v>460</v>
      </c>
      <c r="C74" s="1382"/>
      <c r="D74" s="1382"/>
      <c r="E74" s="94"/>
      <c r="F74" s="94" t="e">
        <f>'Sch-7 Dis'!F19</f>
        <v>#REF!</v>
      </c>
      <c r="G74" s="11"/>
      <c r="I74" s="245"/>
      <c r="J74" s="167"/>
      <c r="K74" s="167"/>
      <c r="L74" s="167"/>
      <c r="M74" s="167"/>
      <c r="N74" s="1"/>
      <c r="O74" s="305"/>
      <c r="P74" s="88"/>
      <c r="Q74" s="370" t="e">
        <f>'Sch-7'!#REF!</f>
        <v>#REF!</v>
      </c>
      <c r="R74" s="311"/>
      <c r="S74" s="88"/>
      <c r="T74" s="370" t="e">
        <f>'Sch-7'!#REF!</f>
        <v>#REF!</v>
      </c>
      <c r="U74" s="305"/>
      <c r="V74" s="305"/>
    </row>
    <row r="75" spans="1:22" ht="26.1" customHeight="1">
      <c r="A75" s="441"/>
      <c r="B75" s="1384" t="s">
        <v>415</v>
      </c>
      <c r="C75" s="1384"/>
      <c r="D75" s="1384"/>
      <c r="E75" s="442"/>
      <c r="F75" s="442" t="e">
        <f>F73+F74</f>
        <v>#REF!</v>
      </c>
      <c r="G75" s="443"/>
      <c r="I75" s="245"/>
      <c r="J75" s="167"/>
      <c r="K75" s="167"/>
      <c r="L75" s="167"/>
      <c r="M75" s="167"/>
      <c r="N75" s="1"/>
      <c r="O75" s="305"/>
      <c r="P75" s="88"/>
      <c r="Q75" s="374" t="e">
        <f>SUM(#REF!,Q74)</f>
        <v>#REF!</v>
      </c>
      <c r="R75" s="355"/>
      <c r="S75" s="163"/>
      <c r="T75" s="374" t="e">
        <f>#REF!+T74</f>
        <v>#REF!</v>
      </c>
      <c r="U75" s="305"/>
      <c r="V75" s="375"/>
    </row>
    <row r="76" spans="1:22" ht="16.5" customHeight="1">
      <c r="A76" s="1385"/>
      <c r="B76" s="1385"/>
      <c r="C76" s="1385"/>
      <c r="D76" s="1385"/>
      <c r="E76" s="1385"/>
      <c r="F76" s="1385"/>
      <c r="G76" s="1385"/>
      <c r="P76" s="377" t="s">
        <v>259</v>
      </c>
      <c r="Q76" s="376" t="e">
        <f>F75-Q75</f>
        <v>#REF!</v>
      </c>
      <c r="S76" s="377" t="s">
        <v>275</v>
      </c>
      <c r="T76" s="376" t="e">
        <f>Q75-T75</f>
        <v>#REF!</v>
      </c>
    </row>
    <row r="77" spans="1:22" ht="16.5" customHeight="1">
      <c r="B77" s="1386" t="str">
        <f>IF((18-COUNTA(G17:G70))&gt;0,"Do not leave Mode of Transaction Blank for any item. "&amp;(18-COUNTA(G17:G70))&amp;" item(s) is(are) left blank, if you leave it blank, the same shall be deemed to be 'Bought-out'", " ")</f>
        <v xml:space="preserve"> </v>
      </c>
      <c r="C77" s="1386"/>
      <c r="D77" s="1386"/>
      <c r="E77" s="1386"/>
      <c r="F77" s="1386"/>
      <c r="G77" s="1386"/>
      <c r="P77" s="356" t="s">
        <v>285</v>
      </c>
      <c r="Q77" s="356" t="e">
        <f>IF(#REF!&gt;0,#REF! &amp; " item(s) in Sch-1", "")</f>
        <v>#REF!</v>
      </c>
    </row>
    <row r="78" spans="1:22" ht="24" customHeight="1">
      <c r="A78" s="75"/>
      <c r="B78" s="1386"/>
      <c r="C78" s="1386"/>
      <c r="D78" s="1386"/>
      <c r="E78" s="1386"/>
      <c r="F78" s="1386"/>
      <c r="G78" s="1386"/>
    </row>
    <row r="79" spans="1:22" ht="117.75" customHeight="1">
      <c r="A79" s="76" t="s">
        <v>402</v>
      </c>
      <c r="B79" s="1387" t="s">
        <v>71</v>
      </c>
      <c r="C79" s="1387"/>
      <c r="D79" s="1387"/>
      <c r="E79" s="1387"/>
      <c r="F79" s="1387"/>
      <c r="G79" s="1387"/>
    </row>
    <row r="80" spans="1:22" ht="33.6" customHeight="1">
      <c r="A80" s="12"/>
      <c r="B80" s="3"/>
      <c r="C80" s="3"/>
      <c r="D80" s="7"/>
      <c r="E80" s="2"/>
      <c r="F80" s="2"/>
      <c r="G80" s="2"/>
    </row>
    <row r="81" spans="1:7" ht="33.6" customHeight="1">
      <c r="A81" s="31" t="s">
        <v>398</v>
      </c>
      <c r="B81" s="104" t="str">
        <f>'Names of Bidder'!C32&amp;"-"&amp; 'Names of Bidder'!D32&amp;"-" &amp;'Names of Bidder'!E32</f>
        <v>--</v>
      </c>
      <c r="C81" s="13"/>
      <c r="D81" s="32"/>
      <c r="E81" s="2"/>
      <c r="F81" s="2"/>
      <c r="G81" s="162"/>
    </row>
    <row r="82" spans="1:7" ht="33.6" customHeight="1">
      <c r="A82" s="31" t="s">
        <v>399</v>
      </c>
      <c r="B82" s="104" t="str">
        <f>IF('Names of Bidder'!C33=0, "", 'Names of Bidder'!C33)</f>
        <v/>
      </c>
      <c r="C82" s="2"/>
      <c r="D82" s="32" t="s">
        <v>400</v>
      </c>
      <c r="E82" s="162" t="str">
        <f>IF('Names of Bidder'!C25=0, "", 'Names of Bidder'!C25)</f>
        <v/>
      </c>
      <c r="F82" s="2"/>
      <c r="G82" s="162"/>
    </row>
    <row r="83" spans="1:7" ht="33.6" customHeight="1">
      <c r="A83" s="183"/>
      <c r="B83" s="182"/>
      <c r="C83" s="184"/>
      <c r="D83" s="32" t="s">
        <v>401</v>
      </c>
      <c r="E83" s="162" t="str">
        <f>IF('Names of Bidder'!C26=0, "", 'Names of Bidder'!C26)</f>
        <v/>
      </c>
      <c r="F83" s="184"/>
      <c r="G83" s="184"/>
    </row>
    <row r="84" spans="1:7" ht="33.6" customHeight="1">
      <c r="A84" s="183"/>
      <c r="B84" s="182"/>
      <c r="C84" s="184"/>
      <c r="D84" s="32"/>
      <c r="E84" s="215"/>
      <c r="F84" s="207"/>
      <c r="G84" s="207"/>
    </row>
    <row r="85" spans="1:7">
      <c r="A85" s="183"/>
      <c r="B85" s="183"/>
      <c r="C85" s="183"/>
      <c r="D85" s="183"/>
      <c r="E85" s="184"/>
      <c r="F85" s="184"/>
      <c r="G85" s="184"/>
    </row>
    <row r="86" spans="1:7">
      <c r="A86" s="183"/>
      <c r="B86" s="183"/>
      <c r="C86" s="183"/>
      <c r="D86" s="183"/>
      <c r="E86" s="184"/>
      <c r="F86" s="184"/>
      <c r="G86" s="184"/>
    </row>
    <row r="87" spans="1:7">
      <c r="A87" s="183"/>
      <c r="B87" s="183"/>
      <c r="C87" s="183"/>
      <c r="D87" s="183"/>
      <c r="E87" s="184"/>
      <c r="F87" s="184"/>
      <c r="G87" s="184"/>
    </row>
    <row r="88" spans="1:7">
      <c r="A88" s="183"/>
      <c r="B88" s="183"/>
      <c r="C88" s="183"/>
      <c r="D88" s="183"/>
      <c r="E88" s="184"/>
      <c r="F88" s="184"/>
      <c r="G88" s="184"/>
    </row>
    <row r="89" spans="1:7">
      <c r="A89" s="183"/>
      <c r="B89" s="183"/>
      <c r="C89" s="183"/>
      <c r="D89" s="183"/>
      <c r="E89" s="184"/>
      <c r="F89" s="184"/>
      <c r="G89" s="184"/>
    </row>
    <row r="90" spans="1:7">
      <c r="A90" s="183"/>
      <c r="B90" s="183"/>
      <c r="C90" s="183"/>
      <c r="D90" s="183"/>
      <c r="E90" s="184"/>
      <c r="F90" s="184"/>
      <c r="G90" s="184"/>
    </row>
    <row r="91" spans="1:7">
      <c r="A91" s="183"/>
      <c r="B91" s="183"/>
      <c r="C91" s="183"/>
      <c r="D91" s="183"/>
      <c r="E91" s="184"/>
      <c r="F91" s="184"/>
      <c r="G91" s="184"/>
    </row>
    <row r="92" spans="1:7">
      <c r="A92" s="183"/>
      <c r="B92" s="183"/>
      <c r="C92" s="183"/>
      <c r="D92" s="183"/>
      <c r="E92" s="184"/>
      <c r="F92" s="184"/>
      <c r="G92" s="184"/>
    </row>
    <row r="93" spans="1:7">
      <c r="A93" s="183"/>
      <c r="B93" s="183"/>
      <c r="C93" s="183"/>
      <c r="D93" s="183"/>
      <c r="E93" s="184"/>
      <c r="F93" s="184"/>
      <c r="G93" s="184"/>
    </row>
    <row r="94" spans="1:7">
      <c r="A94" s="183"/>
      <c r="B94" s="183"/>
      <c r="C94" s="183"/>
      <c r="D94" s="183"/>
      <c r="E94" s="184"/>
      <c r="F94" s="184"/>
      <c r="G94" s="184"/>
    </row>
    <row r="95" spans="1:7">
      <c r="A95" s="183"/>
      <c r="B95" s="183"/>
      <c r="C95" s="183"/>
      <c r="D95" s="183"/>
      <c r="E95" s="184"/>
      <c r="F95" s="184"/>
      <c r="G95" s="184"/>
    </row>
    <row r="96" spans="1:7">
      <c r="A96" s="183"/>
      <c r="B96" s="183"/>
      <c r="C96" s="183"/>
      <c r="D96" s="183"/>
      <c r="E96" s="184"/>
      <c r="F96" s="184"/>
      <c r="G96" s="184"/>
    </row>
    <row r="97" spans="1:27">
      <c r="A97" s="183"/>
      <c r="B97" s="183"/>
      <c r="C97" s="183"/>
      <c r="D97" s="183"/>
      <c r="E97" s="184"/>
      <c r="F97" s="184"/>
      <c r="G97" s="184"/>
    </row>
    <row r="98" spans="1:27">
      <c r="A98" s="183"/>
      <c r="B98" s="183"/>
      <c r="C98" s="183"/>
      <c r="D98" s="183"/>
      <c r="E98" s="184"/>
      <c r="F98" s="184"/>
      <c r="G98" s="184"/>
    </row>
    <row r="99" spans="1:27">
      <c r="A99" s="183"/>
      <c r="B99" s="183"/>
      <c r="C99" s="183"/>
      <c r="D99" s="183"/>
      <c r="E99" s="184"/>
      <c r="F99" s="184"/>
      <c r="G99" s="184"/>
    </row>
    <row r="100" spans="1:27">
      <c r="A100" s="183"/>
      <c r="B100" s="183"/>
      <c r="C100" s="183"/>
      <c r="D100" s="183"/>
      <c r="E100" s="184"/>
      <c r="F100" s="184"/>
      <c r="G100" s="184"/>
    </row>
    <row r="101" spans="1:27">
      <c r="A101" s="183"/>
      <c r="B101" s="183"/>
      <c r="C101" s="183"/>
      <c r="D101" s="183"/>
      <c r="E101" s="184"/>
      <c r="F101" s="184"/>
      <c r="G101" s="184"/>
    </row>
    <row r="102" spans="1:27">
      <c r="A102" s="183"/>
      <c r="B102" s="183"/>
      <c r="C102" s="183"/>
      <c r="D102" s="183"/>
      <c r="E102" s="184"/>
      <c r="F102" s="184"/>
      <c r="G102" s="184"/>
    </row>
    <row r="103" spans="1:27">
      <c r="A103" s="183"/>
      <c r="B103" s="183"/>
      <c r="C103" s="183"/>
      <c r="D103" s="183"/>
      <c r="E103" s="184"/>
      <c r="F103" s="184"/>
      <c r="G103" s="184"/>
    </row>
    <row r="104" spans="1:27">
      <c r="A104" s="183"/>
      <c r="B104" s="183"/>
      <c r="C104" s="183"/>
      <c r="D104" s="183"/>
      <c r="E104" s="184"/>
      <c r="F104" s="184"/>
      <c r="G104" s="184"/>
    </row>
    <row r="105" spans="1:27">
      <c r="A105" s="183"/>
      <c r="B105" s="183"/>
      <c r="C105" s="183"/>
      <c r="D105" s="183"/>
      <c r="E105" s="184"/>
      <c r="F105" s="184"/>
      <c r="G105" s="184"/>
    </row>
    <row r="106" spans="1:27">
      <c r="A106" s="183"/>
      <c r="B106" s="183"/>
      <c r="C106" s="183"/>
      <c r="D106" s="183"/>
      <c r="E106" s="184"/>
      <c r="F106" s="184"/>
      <c r="G106" s="184"/>
    </row>
    <row r="107" spans="1:27">
      <c r="A107" s="183"/>
      <c r="B107" s="183"/>
      <c r="C107" s="183"/>
      <c r="D107" s="183"/>
      <c r="E107" s="184"/>
      <c r="F107" s="184"/>
      <c r="G107" s="184"/>
    </row>
    <row r="108" spans="1:27">
      <c r="A108" s="183"/>
      <c r="B108" s="183"/>
      <c r="C108" s="183"/>
      <c r="D108" s="183"/>
      <c r="E108" s="184"/>
      <c r="F108" s="184"/>
      <c r="G108" s="184"/>
    </row>
    <row r="109" spans="1:27" ht="18" customHeight="1">
      <c r="A109" s="190"/>
      <c r="B109" s="181"/>
      <c r="C109" s="190"/>
      <c r="D109" s="190"/>
      <c r="E109" s="191"/>
      <c r="F109" s="191"/>
      <c r="G109" s="192"/>
      <c r="T109" s="307"/>
      <c r="AA109" s="358"/>
    </row>
    <row r="110" spans="1:27" ht="18" customHeight="1">
      <c r="A110" s="181"/>
      <c r="B110" s="181"/>
      <c r="C110" s="181"/>
      <c r="D110" s="181"/>
      <c r="E110" s="184"/>
      <c r="F110" s="184"/>
      <c r="G110" s="184"/>
      <c r="Q110" s="311"/>
      <c r="T110" s="307"/>
    </row>
    <row r="111" spans="1:27" ht="39.9" customHeight="1">
      <c r="A111" s="1388"/>
      <c r="B111" s="1388"/>
      <c r="C111" s="1388"/>
      <c r="D111" s="1388"/>
      <c r="E111" s="1388"/>
      <c r="F111" s="1388"/>
      <c r="G111" s="1388"/>
      <c r="O111" s="307"/>
      <c r="P111" s="308"/>
      <c r="Q111" s="308"/>
      <c r="R111" s="308"/>
      <c r="T111" s="307"/>
      <c r="U111" s="305"/>
      <c r="W111" s="1374"/>
      <c r="X111" s="1374"/>
    </row>
    <row r="112" spans="1:27" ht="21.9" customHeight="1">
      <c r="A112" s="1389"/>
      <c r="B112" s="1389"/>
      <c r="C112" s="1389"/>
      <c r="D112" s="1389"/>
      <c r="E112" s="1389"/>
      <c r="F112" s="1389"/>
      <c r="G112" s="1389"/>
      <c r="O112" s="307"/>
      <c r="P112" s="309"/>
      <c r="Q112" s="308"/>
      <c r="R112" s="308"/>
      <c r="T112" s="307"/>
      <c r="U112" s="305"/>
    </row>
    <row r="113" spans="1:41" ht="18" customHeight="1">
      <c r="A113" s="183"/>
      <c r="B113" s="183"/>
      <c r="C113" s="183"/>
      <c r="D113" s="183"/>
      <c r="E113" s="184"/>
      <c r="F113" s="184"/>
      <c r="G113" s="184"/>
      <c r="O113" s="307"/>
      <c r="P113" s="309"/>
      <c r="Q113" s="308"/>
      <c r="R113" s="308"/>
    </row>
    <row r="114" spans="1:41" ht="18" customHeight="1">
      <c r="A114" s="189"/>
      <c r="B114" s="193"/>
      <c r="C114" s="189"/>
      <c r="D114" s="189"/>
      <c r="E114" s="186"/>
      <c r="F114" s="184"/>
      <c r="G114" s="193"/>
      <c r="O114" s="307"/>
      <c r="P114" s="309"/>
      <c r="Q114" s="308"/>
      <c r="R114" s="308"/>
    </row>
    <row r="115" spans="1:41" ht="35.25" customHeight="1">
      <c r="A115" s="1390"/>
      <c r="B115" s="1390"/>
      <c r="C115" s="1390"/>
      <c r="D115" s="1390"/>
      <c r="E115" s="187"/>
      <c r="F115" s="184"/>
      <c r="G115" s="193"/>
      <c r="O115" s="379"/>
      <c r="P115" s="363"/>
      <c r="Q115" s="363"/>
      <c r="R115" s="363"/>
      <c r="W115" s="1374"/>
      <c r="X115" s="1374"/>
    </row>
    <row r="116" spans="1:41" ht="18" customHeight="1">
      <c r="A116" s="189"/>
      <c r="B116" s="1383"/>
      <c r="C116" s="1383"/>
      <c r="D116" s="1383"/>
      <c r="E116" s="187"/>
      <c r="F116" s="184"/>
      <c r="G116" s="193"/>
      <c r="O116" s="307"/>
      <c r="P116" s="380"/>
      <c r="Q116" s="364"/>
      <c r="R116" s="364"/>
    </row>
    <row r="117" spans="1:41" ht="18" customHeight="1">
      <c r="A117" s="189"/>
      <c r="B117" s="1383"/>
      <c r="C117" s="1383"/>
      <c r="D117" s="1383"/>
      <c r="E117" s="187"/>
      <c r="F117" s="184"/>
      <c r="G117" s="193"/>
      <c r="O117" s="307"/>
      <c r="P117" s="380"/>
      <c r="Q117" s="364"/>
      <c r="R117" s="364"/>
    </row>
    <row r="118" spans="1:41" ht="18" customHeight="1">
      <c r="A118" s="193"/>
      <c r="B118" s="1383"/>
      <c r="C118" s="1383"/>
      <c r="D118" s="1383"/>
      <c r="E118" s="187"/>
      <c r="F118" s="184"/>
      <c r="G118" s="193"/>
      <c r="O118" s="381"/>
      <c r="P118" s="385"/>
      <c r="Q118" s="378"/>
      <c r="R118" s="365"/>
    </row>
    <row r="119" spans="1:41" ht="18" customHeight="1">
      <c r="A119" s="193"/>
      <c r="B119" s="1383"/>
      <c r="C119" s="1383"/>
      <c r="D119" s="1383"/>
      <c r="E119" s="187"/>
      <c r="F119" s="184"/>
      <c r="G119" s="193"/>
      <c r="W119" s="1374"/>
      <c r="X119" s="1374"/>
    </row>
    <row r="120" spans="1:41" ht="18" customHeight="1">
      <c r="A120" s="193"/>
      <c r="B120" s="193"/>
      <c r="C120" s="193"/>
      <c r="D120" s="193"/>
      <c r="E120" s="189"/>
      <c r="F120" s="207"/>
      <c r="G120" s="207"/>
      <c r="Y120" s="366"/>
    </row>
    <row r="121" spans="1:41" ht="40.5" customHeight="1">
      <c r="A121" s="1392"/>
      <c r="B121" s="1392"/>
      <c r="C121" s="1392"/>
      <c r="D121" s="1392"/>
      <c r="E121" s="1392"/>
      <c r="F121" s="1392"/>
      <c r="G121" s="1392"/>
      <c r="H121" s="417"/>
      <c r="I121" s="243"/>
      <c r="J121" s="244"/>
      <c r="K121" s="244"/>
      <c r="L121" s="244"/>
      <c r="M121" s="244"/>
      <c r="Q121" s="311"/>
      <c r="Y121" s="366"/>
    </row>
    <row r="122" spans="1:41" ht="18" customHeight="1">
      <c r="A122" s="183"/>
      <c r="B122" s="183"/>
      <c r="C122" s="183"/>
      <c r="D122" s="183"/>
      <c r="E122" s="191"/>
      <c r="F122" s="191"/>
      <c r="G122" s="192"/>
      <c r="P122" s="1380"/>
      <c r="Q122" s="1380"/>
      <c r="S122" s="1381"/>
      <c r="T122" s="1381"/>
      <c r="W122" s="1374"/>
      <c r="X122" s="1374"/>
    </row>
    <row r="123" spans="1:41" ht="66" customHeight="1">
      <c r="A123" s="209"/>
      <c r="B123" s="209"/>
      <c r="C123" s="179"/>
      <c r="D123" s="179"/>
      <c r="E123" s="209"/>
      <c r="F123" s="209"/>
      <c r="G123" s="209"/>
      <c r="P123" s="346"/>
      <c r="Q123" s="346"/>
      <c r="S123" s="346"/>
      <c r="T123" s="346"/>
    </row>
    <row r="124" spans="1:41" ht="18" customHeight="1">
      <c r="A124" s="179"/>
      <c r="B124" s="179"/>
      <c r="C124" s="179"/>
      <c r="D124" s="179"/>
      <c r="E124" s="179"/>
      <c r="F124" s="179"/>
      <c r="G124" s="179"/>
      <c r="P124" s="163"/>
      <c r="Q124" s="163"/>
      <c r="S124" s="163"/>
      <c r="T124" s="163"/>
    </row>
    <row r="125" spans="1:41" s="343" customFormat="1" ht="18" customHeight="1">
      <c r="A125" s="199"/>
      <c r="B125" s="221"/>
      <c r="C125" s="196"/>
      <c r="D125" s="222"/>
      <c r="E125" s="223"/>
      <c r="F125" s="224"/>
      <c r="G125" s="184"/>
      <c r="H125" s="418"/>
      <c r="I125" s="245"/>
      <c r="J125" s="167"/>
      <c r="K125" s="167"/>
      <c r="L125" s="167"/>
      <c r="M125" s="167"/>
      <c r="N125" s="1"/>
      <c r="O125" s="305"/>
      <c r="P125" s="163"/>
      <c r="Q125" s="367"/>
      <c r="R125" s="311"/>
      <c r="S125" s="163"/>
      <c r="T125" s="367"/>
      <c r="U125" s="305"/>
      <c r="V125" s="305"/>
      <c r="W125" s="305"/>
      <c r="X125" s="305"/>
      <c r="Y125" s="305"/>
      <c r="Z125" s="305"/>
      <c r="AA125" s="305"/>
      <c r="AB125" s="159"/>
      <c r="AC125" s="159"/>
      <c r="AD125" s="159"/>
      <c r="AE125" s="159"/>
      <c r="AF125" s="159"/>
      <c r="AG125" s="159"/>
      <c r="AH125" s="159"/>
      <c r="AI125" s="159"/>
      <c r="AJ125" s="159"/>
      <c r="AK125" s="167"/>
      <c r="AL125" s="167"/>
      <c r="AM125" s="167"/>
      <c r="AN125" s="167"/>
      <c r="AO125" s="167"/>
    </row>
    <row r="126" spans="1:41" ht="111" customHeight="1">
      <c r="A126" s="200"/>
      <c r="B126" s="225"/>
      <c r="C126" s="196"/>
      <c r="D126" s="196"/>
      <c r="E126" s="226"/>
      <c r="F126" s="227"/>
      <c r="G126" s="228"/>
      <c r="P126" s="369"/>
      <c r="Q126" s="368"/>
      <c r="S126" s="369"/>
      <c r="T126" s="368"/>
      <c r="W126" s="1374"/>
      <c r="X126" s="1374"/>
    </row>
    <row r="127" spans="1:41" ht="21.9" customHeight="1">
      <c r="A127" s="200"/>
      <c r="B127" s="229"/>
      <c r="C127" s="196"/>
      <c r="D127" s="196"/>
      <c r="E127" s="230"/>
      <c r="F127" s="231"/>
      <c r="G127" s="184"/>
      <c r="P127" s="371"/>
      <c r="Q127" s="370"/>
      <c r="S127" s="371"/>
      <c r="T127" s="370"/>
    </row>
    <row r="128" spans="1:41" ht="21.9" customHeight="1">
      <c r="A128" s="198"/>
      <c r="B128" s="202"/>
      <c r="C128" s="196"/>
      <c r="D128" s="222"/>
      <c r="E128" s="223"/>
      <c r="F128" s="224"/>
      <c r="G128" s="184"/>
      <c r="P128" s="371"/>
      <c r="Q128" s="370"/>
      <c r="S128" s="371"/>
      <c r="T128" s="370"/>
      <c r="V128" s="372"/>
    </row>
    <row r="129" spans="1:24" ht="21.9" customHeight="1">
      <c r="A129" s="198"/>
      <c r="B129" s="202"/>
      <c r="C129" s="196"/>
      <c r="D129" s="222"/>
      <c r="E129" s="223"/>
      <c r="F129" s="224"/>
      <c r="G129" s="184"/>
      <c r="P129" s="371"/>
      <c r="Q129" s="370"/>
      <c r="S129" s="371"/>
      <c r="T129" s="370"/>
      <c r="V129" s="372"/>
      <c r="W129" s="356"/>
      <c r="X129" s="356"/>
    </row>
    <row r="130" spans="1:24">
      <c r="A130" s="200"/>
      <c r="B130" s="225"/>
      <c r="C130" s="196"/>
      <c r="D130" s="222"/>
      <c r="E130" s="223"/>
      <c r="F130" s="224"/>
      <c r="G130" s="184"/>
      <c r="P130" s="371"/>
      <c r="Q130" s="370"/>
      <c r="S130" s="371"/>
      <c r="T130" s="370"/>
      <c r="V130" s="372"/>
      <c r="W130" s="1393"/>
      <c r="X130" s="1393"/>
    </row>
    <row r="131" spans="1:24" ht="21.9" customHeight="1">
      <c r="A131" s="200"/>
      <c r="B131" s="229"/>
      <c r="C131" s="196"/>
      <c r="D131" s="222"/>
      <c r="E131" s="223"/>
      <c r="F131" s="224"/>
      <c r="G131" s="228"/>
      <c r="P131" s="371"/>
      <c r="Q131" s="370"/>
      <c r="S131" s="371"/>
      <c r="T131" s="370"/>
      <c r="V131" s="372"/>
    </row>
    <row r="132" spans="1:24" ht="21.9" customHeight="1">
      <c r="A132" s="200"/>
      <c r="B132" s="202"/>
      <c r="C132" s="196"/>
      <c r="D132" s="222"/>
      <c r="E132" s="223"/>
      <c r="F132" s="224"/>
      <c r="G132" s="184"/>
      <c r="P132" s="371"/>
      <c r="Q132" s="370"/>
      <c r="S132" s="371"/>
      <c r="T132" s="370"/>
      <c r="V132" s="372"/>
    </row>
    <row r="133" spans="1:24" ht="21.9" customHeight="1">
      <c r="A133" s="200"/>
      <c r="B133" s="202"/>
      <c r="C133" s="196"/>
      <c r="D133" s="222"/>
      <c r="E133" s="223"/>
      <c r="F133" s="224"/>
      <c r="G133" s="184"/>
      <c r="P133" s="371"/>
      <c r="Q133" s="370"/>
      <c r="S133" s="371"/>
      <c r="T133" s="370"/>
      <c r="V133" s="372"/>
    </row>
    <row r="134" spans="1:24">
      <c r="A134" s="200"/>
      <c r="B134" s="225"/>
      <c r="C134" s="196"/>
      <c r="D134" s="196"/>
      <c r="E134" s="223"/>
      <c r="F134" s="224"/>
      <c r="G134" s="228"/>
      <c r="P134" s="371"/>
      <c r="Q134" s="370"/>
      <c r="S134" s="371"/>
      <c r="T134" s="370"/>
      <c r="V134" s="372"/>
    </row>
    <row r="135" spans="1:24" ht="21.9" customHeight="1">
      <c r="A135" s="200"/>
      <c r="B135" s="229"/>
      <c r="C135" s="196"/>
      <c r="D135" s="196"/>
      <c r="E135" s="232"/>
      <c r="F135" s="224"/>
      <c r="G135" s="233"/>
      <c r="N135" s="383"/>
      <c r="P135" s="371"/>
      <c r="Q135" s="370"/>
      <c r="S135" s="371"/>
      <c r="T135" s="370"/>
      <c r="V135" s="372"/>
    </row>
    <row r="136" spans="1:24" ht="35.1" customHeight="1">
      <c r="A136" s="198"/>
      <c r="B136" s="234"/>
      <c r="C136" s="196"/>
      <c r="D136" s="222"/>
      <c r="E136" s="223"/>
      <c r="F136" s="224"/>
      <c r="G136" s="184"/>
      <c r="N136" s="384"/>
      <c r="P136" s="371"/>
      <c r="Q136" s="370"/>
      <c r="S136" s="371"/>
      <c r="T136" s="370"/>
      <c r="V136" s="372"/>
    </row>
    <row r="137" spans="1:24" ht="21.9" customHeight="1">
      <c r="A137" s="198"/>
      <c r="B137" s="235"/>
      <c r="C137" s="196"/>
      <c r="D137" s="222"/>
      <c r="E137" s="232"/>
      <c r="F137" s="224"/>
      <c r="G137" s="184"/>
      <c r="N137" s="384"/>
      <c r="P137" s="371"/>
      <c r="Q137" s="370"/>
      <c r="S137" s="371"/>
      <c r="T137" s="370"/>
      <c r="V137" s="372"/>
    </row>
    <row r="138" spans="1:24" ht="21.9" customHeight="1">
      <c r="A138" s="198"/>
      <c r="B138" s="235"/>
      <c r="C138" s="196"/>
      <c r="D138" s="222"/>
      <c r="E138" s="232"/>
      <c r="F138" s="224"/>
      <c r="G138" s="184"/>
      <c r="N138" s="384"/>
      <c r="P138" s="371"/>
      <c r="Q138" s="370"/>
      <c r="S138" s="371"/>
      <c r="T138" s="370"/>
      <c r="V138" s="372"/>
    </row>
    <row r="139" spans="1:24" ht="24" customHeight="1">
      <c r="A139" s="199"/>
      <c r="B139" s="203"/>
      <c r="C139" s="196"/>
      <c r="D139" s="222"/>
      <c r="E139" s="223"/>
      <c r="F139" s="224"/>
      <c r="G139" s="184"/>
      <c r="J139" s="167"/>
      <c r="K139" s="167"/>
      <c r="L139" s="167"/>
      <c r="M139" s="167"/>
      <c r="N139" s="1"/>
      <c r="O139" s="305"/>
      <c r="P139" s="371"/>
      <c r="Q139" s="370"/>
      <c r="R139" s="311"/>
      <c r="S139" s="371"/>
      <c r="T139" s="370"/>
      <c r="U139" s="305"/>
      <c r="V139" s="310"/>
    </row>
    <row r="140" spans="1:24" ht="24" customHeight="1">
      <c r="A140" s="198"/>
      <c r="B140" s="236"/>
      <c r="C140" s="196"/>
      <c r="D140" s="222"/>
      <c r="E140" s="223"/>
      <c r="F140" s="224"/>
      <c r="G140" s="184"/>
      <c r="P140" s="371"/>
      <c r="Q140" s="370"/>
      <c r="S140" s="371"/>
      <c r="T140" s="370"/>
      <c r="V140" s="372"/>
    </row>
    <row r="141" spans="1:24" ht="24" customHeight="1">
      <c r="A141" s="200"/>
      <c r="B141" s="195"/>
      <c r="C141" s="196"/>
      <c r="D141" s="222"/>
      <c r="E141" s="223"/>
      <c r="F141" s="224"/>
      <c r="G141" s="184"/>
      <c r="P141" s="371"/>
      <c r="Q141" s="370"/>
      <c r="S141" s="371"/>
      <c r="T141" s="370"/>
      <c r="V141" s="372"/>
    </row>
    <row r="142" spans="1:24" ht="24" customHeight="1">
      <c r="A142" s="198"/>
      <c r="B142" s="235"/>
      <c r="C142" s="196"/>
      <c r="D142" s="222"/>
      <c r="E142" s="232"/>
      <c r="F142" s="224"/>
      <c r="G142" s="184"/>
      <c r="P142" s="371"/>
      <c r="Q142" s="370"/>
      <c r="S142" s="371"/>
      <c r="T142" s="370"/>
      <c r="V142" s="372"/>
    </row>
    <row r="143" spans="1:24" ht="24" customHeight="1">
      <c r="A143" s="199"/>
      <c r="B143" s="221"/>
      <c r="C143" s="196"/>
      <c r="D143" s="222"/>
      <c r="E143" s="223"/>
      <c r="F143" s="224"/>
      <c r="G143" s="184"/>
      <c r="J143" s="167"/>
      <c r="K143" s="167"/>
      <c r="L143" s="167"/>
      <c r="M143" s="167"/>
      <c r="N143" s="1"/>
      <c r="O143" s="305"/>
      <c r="P143" s="371"/>
      <c r="Q143" s="373"/>
      <c r="R143" s="311"/>
      <c r="S143" s="371"/>
      <c r="T143" s="373"/>
      <c r="U143" s="305"/>
      <c r="V143" s="310"/>
    </row>
    <row r="144" spans="1:24" ht="35.1" customHeight="1">
      <c r="A144" s="200"/>
      <c r="B144" s="195"/>
      <c r="C144" s="196"/>
      <c r="D144" s="196"/>
      <c r="E144" s="232"/>
      <c r="F144" s="224"/>
      <c r="G144" s="233"/>
      <c r="P144" s="371"/>
      <c r="Q144" s="373"/>
      <c r="S144" s="371"/>
      <c r="T144" s="373"/>
      <c r="V144" s="372"/>
    </row>
    <row r="145" spans="1:22" ht="24" customHeight="1">
      <c r="A145" s="200"/>
      <c r="B145" s="195"/>
      <c r="C145" s="198"/>
      <c r="D145" s="222"/>
      <c r="E145" s="232"/>
      <c r="F145" s="224"/>
      <c r="G145" s="184"/>
      <c r="P145" s="371"/>
      <c r="Q145" s="370"/>
      <c r="S145" s="371"/>
      <c r="T145" s="370"/>
      <c r="V145" s="372"/>
    </row>
    <row r="146" spans="1:22" ht="24" customHeight="1">
      <c r="A146" s="198"/>
      <c r="B146" s="195"/>
      <c r="C146" s="198"/>
      <c r="D146" s="222"/>
      <c r="E146" s="232"/>
      <c r="F146" s="224"/>
      <c r="G146" s="184"/>
      <c r="P146" s="371"/>
      <c r="Q146" s="370"/>
      <c r="S146" s="371"/>
      <c r="T146" s="370"/>
      <c r="V146" s="372"/>
    </row>
    <row r="147" spans="1:22" ht="24" customHeight="1">
      <c r="A147" s="198"/>
      <c r="B147" s="195"/>
      <c r="C147" s="198"/>
      <c r="D147" s="222"/>
      <c r="E147" s="232"/>
      <c r="F147" s="224"/>
      <c r="G147" s="184"/>
      <c r="P147" s="371"/>
      <c r="Q147" s="370"/>
      <c r="S147" s="371"/>
      <c r="T147" s="370"/>
      <c r="V147" s="372"/>
    </row>
    <row r="148" spans="1:22" ht="24" customHeight="1">
      <c r="A148" s="198"/>
      <c r="B148" s="195"/>
      <c r="C148" s="198"/>
      <c r="D148" s="222"/>
      <c r="E148" s="232"/>
      <c r="F148" s="224"/>
      <c r="G148" s="184"/>
      <c r="P148" s="371"/>
      <c r="Q148" s="370"/>
      <c r="S148" s="371"/>
      <c r="T148" s="370"/>
      <c r="V148" s="372"/>
    </row>
    <row r="149" spans="1:22" ht="24" customHeight="1">
      <c r="A149" s="198"/>
      <c r="B149" s="195"/>
      <c r="C149" s="198"/>
      <c r="D149" s="222"/>
      <c r="E149" s="232"/>
      <c r="F149" s="224"/>
      <c r="G149" s="184"/>
      <c r="P149" s="371"/>
      <c r="Q149" s="370"/>
      <c r="S149" s="371"/>
      <c r="T149" s="370"/>
      <c r="V149" s="372"/>
    </row>
    <row r="150" spans="1:22" ht="24" customHeight="1">
      <c r="A150" s="198"/>
      <c r="B150" s="195"/>
      <c r="C150" s="198"/>
      <c r="D150" s="222"/>
      <c r="E150" s="232"/>
      <c r="F150" s="224"/>
      <c r="G150" s="184"/>
      <c r="P150" s="371"/>
      <c r="Q150" s="370"/>
      <c r="S150" s="371"/>
      <c r="T150" s="370"/>
      <c r="V150" s="372"/>
    </row>
    <row r="151" spans="1:22" ht="24" customHeight="1">
      <c r="A151" s="198"/>
      <c r="B151" s="195"/>
      <c r="C151" s="198"/>
      <c r="D151" s="222"/>
      <c r="E151" s="232"/>
      <c r="F151" s="224"/>
      <c r="G151" s="184"/>
      <c r="P151" s="371"/>
      <c r="Q151" s="370"/>
      <c r="S151" s="371"/>
      <c r="T151" s="370"/>
      <c r="V151" s="372"/>
    </row>
    <row r="152" spans="1:22" ht="35.1" customHeight="1">
      <c r="A152" s="199"/>
      <c r="B152" s="221"/>
      <c r="C152" s="196"/>
      <c r="D152" s="222"/>
      <c r="E152" s="223"/>
      <c r="F152" s="224"/>
      <c r="G152" s="184"/>
      <c r="P152" s="371"/>
      <c r="Q152" s="373"/>
      <c r="S152" s="371"/>
      <c r="T152" s="373"/>
      <c r="V152" s="372"/>
    </row>
    <row r="153" spans="1:22" ht="24" customHeight="1">
      <c r="A153" s="200"/>
      <c r="B153" s="201"/>
      <c r="C153" s="196"/>
      <c r="D153" s="222"/>
      <c r="E153" s="232"/>
      <c r="F153" s="224"/>
      <c r="G153" s="233"/>
      <c r="P153" s="371"/>
      <c r="Q153" s="373"/>
      <c r="S153" s="371"/>
      <c r="T153" s="373"/>
      <c r="V153" s="372"/>
    </row>
    <row r="154" spans="1:22" ht="24" customHeight="1">
      <c r="A154" s="200"/>
      <c r="B154" s="195"/>
      <c r="C154" s="198"/>
      <c r="D154" s="201"/>
      <c r="E154" s="232"/>
      <c r="F154" s="224"/>
      <c r="G154" s="184"/>
      <c r="P154" s="371"/>
      <c r="Q154" s="370"/>
      <c r="S154" s="371"/>
      <c r="T154" s="370"/>
      <c r="V154" s="372"/>
    </row>
    <row r="155" spans="1:22" ht="35.1" customHeight="1">
      <c r="A155" s="200"/>
      <c r="B155" s="221"/>
      <c r="C155" s="196"/>
      <c r="D155" s="222"/>
      <c r="E155" s="223"/>
      <c r="F155" s="224"/>
      <c r="G155" s="184"/>
      <c r="P155" s="371"/>
      <c r="Q155" s="370"/>
      <c r="S155" s="371"/>
      <c r="T155" s="370"/>
      <c r="V155" s="372"/>
    </row>
    <row r="156" spans="1:22" ht="24" customHeight="1">
      <c r="A156" s="199"/>
      <c r="B156" s="197"/>
      <c r="C156" s="198"/>
      <c r="D156" s="222"/>
      <c r="E156" s="224"/>
      <c r="F156" s="224"/>
      <c r="G156" s="184"/>
      <c r="P156" s="371"/>
      <c r="Q156" s="370"/>
      <c r="S156" s="371"/>
      <c r="T156" s="370"/>
      <c r="V156" s="372"/>
    </row>
    <row r="157" spans="1:22" ht="24" customHeight="1">
      <c r="A157" s="199"/>
      <c r="B157" s="197"/>
      <c r="C157" s="198"/>
      <c r="D157" s="222"/>
      <c r="E157" s="223"/>
      <c r="F157" s="224"/>
      <c r="G157" s="184"/>
      <c r="P157" s="371"/>
      <c r="Q157" s="370"/>
      <c r="S157" s="371"/>
      <c r="T157" s="370"/>
      <c r="V157" s="372"/>
    </row>
    <row r="158" spans="1:22" ht="24" customHeight="1">
      <c r="A158" s="199"/>
      <c r="B158" s="197"/>
      <c r="C158" s="198"/>
      <c r="D158" s="222"/>
      <c r="E158" s="224"/>
      <c r="F158" s="224"/>
      <c r="G158" s="184"/>
      <c r="P158" s="371"/>
      <c r="Q158" s="370"/>
      <c r="S158" s="371"/>
      <c r="T158" s="370"/>
      <c r="V158" s="372"/>
    </row>
    <row r="159" spans="1:22" ht="24" customHeight="1">
      <c r="A159" s="199"/>
      <c r="B159" s="197"/>
      <c r="C159" s="198"/>
      <c r="D159" s="222"/>
      <c r="E159" s="224"/>
      <c r="F159" s="224"/>
      <c r="G159" s="184"/>
      <c r="P159" s="371"/>
      <c r="Q159" s="370"/>
      <c r="S159" s="371"/>
      <c r="T159" s="370"/>
      <c r="V159" s="372"/>
    </row>
    <row r="160" spans="1:22" ht="35.1" customHeight="1">
      <c r="A160" s="199"/>
      <c r="B160" s="202"/>
      <c r="C160" s="198"/>
      <c r="D160" s="222"/>
      <c r="E160" s="224"/>
      <c r="F160" s="224"/>
      <c r="G160" s="184"/>
      <c r="P160" s="371"/>
      <c r="Q160" s="370"/>
      <c r="S160" s="371"/>
      <c r="T160" s="370"/>
      <c r="V160" s="372"/>
    </row>
    <row r="161" spans="1:22" ht="30" customHeight="1">
      <c r="A161" s="199"/>
      <c r="B161" s="195"/>
      <c r="C161" s="198"/>
      <c r="D161" s="222"/>
      <c r="E161" s="224"/>
      <c r="F161" s="224"/>
      <c r="G161" s="184"/>
      <c r="P161" s="371"/>
      <c r="Q161" s="370"/>
      <c r="S161" s="371"/>
      <c r="T161" s="370"/>
      <c r="V161" s="372"/>
    </row>
    <row r="162" spans="1:22" ht="26.1" customHeight="1">
      <c r="A162" s="199"/>
      <c r="B162" s="221"/>
      <c r="C162" s="196"/>
      <c r="D162" s="222"/>
      <c r="E162" s="223"/>
      <c r="F162" s="224"/>
      <c r="G162" s="184"/>
      <c r="J162" s="167"/>
      <c r="K162" s="167"/>
      <c r="L162" s="167"/>
      <c r="M162" s="167"/>
      <c r="N162" s="1"/>
      <c r="O162" s="305"/>
      <c r="P162" s="371"/>
      <c r="Q162" s="370"/>
      <c r="R162" s="311"/>
      <c r="S162" s="371"/>
      <c r="T162" s="370"/>
      <c r="U162" s="305"/>
      <c r="V162" s="310"/>
    </row>
    <row r="163" spans="1:22" ht="30" customHeight="1">
      <c r="A163" s="200"/>
      <c r="B163" s="197"/>
      <c r="C163" s="198"/>
      <c r="D163" s="237"/>
      <c r="E163" s="224"/>
      <c r="F163" s="224"/>
      <c r="G163" s="184"/>
      <c r="P163" s="371"/>
      <c r="Q163" s="370"/>
      <c r="S163" s="371"/>
      <c r="T163" s="370"/>
      <c r="V163" s="372"/>
    </row>
    <row r="164" spans="1:22" ht="30" customHeight="1">
      <c r="A164" s="200"/>
      <c r="B164" s="197"/>
      <c r="C164" s="198"/>
      <c r="D164" s="237"/>
      <c r="E164" s="224"/>
      <c r="F164" s="224"/>
      <c r="G164" s="184"/>
      <c r="P164" s="371"/>
      <c r="Q164" s="370"/>
      <c r="S164" s="371"/>
      <c r="T164" s="370"/>
      <c r="V164" s="372"/>
    </row>
    <row r="165" spans="1:22" ht="30" customHeight="1">
      <c r="A165" s="200"/>
      <c r="B165" s="197"/>
      <c r="C165" s="198"/>
      <c r="D165" s="237"/>
      <c r="E165" s="224"/>
      <c r="F165" s="224"/>
      <c r="G165" s="184"/>
      <c r="P165" s="371"/>
      <c r="Q165" s="370"/>
      <c r="S165" s="371"/>
      <c r="T165" s="370"/>
      <c r="V165" s="372"/>
    </row>
    <row r="166" spans="1:22" ht="30" customHeight="1">
      <c r="A166" s="200"/>
      <c r="B166" s="197"/>
      <c r="C166" s="198"/>
      <c r="D166" s="237"/>
      <c r="E166" s="224"/>
      <c r="F166" s="224"/>
      <c r="G166" s="184"/>
      <c r="P166" s="371"/>
      <c r="Q166" s="370"/>
      <c r="S166" s="371"/>
      <c r="T166" s="370"/>
      <c r="V166" s="372"/>
    </row>
    <row r="167" spans="1:22" ht="33" customHeight="1">
      <c r="A167" s="238"/>
      <c r="B167" s="221"/>
      <c r="C167" s="196"/>
      <c r="D167" s="222"/>
      <c r="E167" s="223"/>
      <c r="F167" s="224"/>
      <c r="G167" s="184"/>
      <c r="P167" s="371"/>
      <c r="Q167" s="370"/>
      <c r="S167" s="371"/>
      <c r="T167" s="370"/>
      <c r="V167" s="372"/>
    </row>
    <row r="168" spans="1:22" ht="24" customHeight="1">
      <c r="A168" s="239"/>
      <c r="B168" s="197"/>
      <c r="C168" s="239"/>
      <c r="D168" s="240"/>
      <c r="E168" s="224"/>
      <c r="F168" s="224"/>
      <c r="G168" s="184"/>
      <c r="P168" s="371"/>
      <c r="Q168" s="370"/>
      <c r="S168" s="371"/>
      <c r="T168" s="370"/>
      <c r="V168" s="372"/>
    </row>
    <row r="169" spans="1:22" ht="24" customHeight="1">
      <c r="A169" s="239"/>
      <c r="B169" s="197"/>
      <c r="C169" s="239"/>
      <c r="D169" s="240"/>
      <c r="E169" s="224"/>
      <c r="F169" s="224"/>
      <c r="G169" s="184"/>
      <c r="P169" s="371"/>
      <c r="Q169" s="370"/>
      <c r="S169" s="371"/>
      <c r="T169" s="370"/>
      <c r="V169" s="372"/>
    </row>
    <row r="170" spans="1:22" ht="24" customHeight="1">
      <c r="A170" s="239"/>
      <c r="B170" s="197"/>
      <c r="C170" s="239"/>
      <c r="D170" s="240"/>
      <c r="E170" s="224"/>
      <c r="F170" s="224"/>
      <c r="G170" s="184"/>
      <c r="P170" s="371"/>
      <c r="Q170" s="370"/>
      <c r="S170" s="371"/>
      <c r="T170" s="370"/>
      <c r="V170" s="372"/>
    </row>
    <row r="171" spans="1:22" ht="24" customHeight="1">
      <c r="A171" s="239"/>
      <c r="B171" s="197"/>
      <c r="C171" s="239"/>
      <c r="D171" s="240"/>
      <c r="E171" s="224"/>
      <c r="F171" s="224"/>
      <c r="G171" s="184"/>
      <c r="P171" s="371"/>
      <c r="Q171" s="370"/>
      <c r="S171" s="371"/>
      <c r="T171" s="370"/>
      <c r="V171" s="372"/>
    </row>
    <row r="172" spans="1:22" ht="24" customHeight="1">
      <c r="A172" s="239"/>
      <c r="B172" s="197"/>
      <c r="C172" s="239"/>
      <c r="D172" s="240"/>
      <c r="E172" s="224"/>
      <c r="F172" s="224"/>
      <c r="G172" s="184"/>
      <c r="P172" s="371"/>
      <c r="Q172" s="370"/>
      <c r="S172" s="371"/>
      <c r="T172" s="370"/>
      <c r="V172" s="372"/>
    </row>
    <row r="173" spans="1:22" ht="26.1" customHeight="1">
      <c r="A173" s="198"/>
      <c r="B173" s="1394"/>
      <c r="C173" s="1394"/>
      <c r="D173" s="1394"/>
      <c r="E173" s="224"/>
      <c r="F173" s="224"/>
      <c r="G173" s="184"/>
      <c r="I173" s="245"/>
      <c r="J173" s="167"/>
      <c r="K173" s="167"/>
      <c r="L173" s="167"/>
      <c r="M173" s="167"/>
      <c r="N173" s="1"/>
      <c r="O173" s="305"/>
      <c r="P173" s="88"/>
      <c r="Q173" s="370"/>
      <c r="R173" s="311"/>
      <c r="S173" s="88"/>
      <c r="T173" s="370"/>
      <c r="U173" s="305"/>
      <c r="V173" s="310"/>
    </row>
    <row r="174" spans="1:22" ht="26.1" customHeight="1">
      <c r="A174" s="239"/>
      <c r="B174" s="1395"/>
      <c r="C174" s="1395"/>
      <c r="D174" s="1395"/>
      <c r="E174" s="224"/>
      <c r="F174" s="224"/>
      <c r="G174" s="184"/>
      <c r="I174" s="245"/>
      <c r="J174" s="167"/>
      <c r="K174" s="167"/>
      <c r="L174" s="167"/>
      <c r="M174" s="167"/>
      <c r="N174" s="1"/>
      <c r="O174" s="305"/>
      <c r="P174" s="88"/>
      <c r="Q174" s="370"/>
      <c r="R174" s="311"/>
      <c r="S174" s="88"/>
      <c r="T174" s="370"/>
      <c r="U174" s="305"/>
      <c r="V174" s="305"/>
    </row>
    <row r="175" spans="1:22" ht="26.1" customHeight="1">
      <c r="A175" s="239"/>
      <c r="B175" s="1391"/>
      <c r="C175" s="1391"/>
      <c r="D175" s="1391"/>
      <c r="E175" s="224"/>
      <c r="F175" s="224"/>
      <c r="G175" s="184"/>
      <c r="I175" s="245"/>
      <c r="J175" s="167"/>
      <c r="K175" s="167"/>
      <c r="L175" s="167"/>
      <c r="M175" s="167"/>
      <c r="N175" s="1"/>
      <c r="O175" s="305"/>
      <c r="P175" s="88"/>
      <c r="Q175" s="370"/>
      <c r="R175" s="311"/>
      <c r="S175" s="88"/>
      <c r="T175" s="370"/>
      <c r="U175" s="305"/>
      <c r="V175" s="375"/>
    </row>
    <row r="176" spans="1:22">
      <c r="A176" s="183"/>
      <c r="B176" s="183"/>
      <c r="C176" s="183"/>
      <c r="D176" s="183"/>
      <c r="E176" s="184"/>
      <c r="F176" s="184"/>
      <c r="G176" s="184"/>
    </row>
    <row r="177" spans="1:7">
      <c r="A177" s="183"/>
      <c r="B177" s="183"/>
      <c r="C177" s="183"/>
      <c r="D177" s="183"/>
      <c r="E177" s="184"/>
      <c r="F177" s="184"/>
      <c r="G177" s="184"/>
    </row>
    <row r="178" spans="1:7">
      <c r="A178" s="183"/>
      <c r="B178" s="183"/>
      <c r="C178" s="183"/>
      <c r="D178" s="183"/>
      <c r="E178" s="184"/>
      <c r="F178" s="184"/>
      <c r="G178" s="184"/>
    </row>
    <row r="179" spans="1:7">
      <c r="A179" s="183"/>
      <c r="B179" s="183"/>
      <c r="C179" s="183"/>
      <c r="D179" s="183"/>
      <c r="E179" s="184"/>
      <c r="F179" s="184"/>
      <c r="G179" s="184"/>
    </row>
    <row r="180" spans="1:7">
      <c r="A180" s="183"/>
      <c r="B180" s="183"/>
      <c r="C180" s="183"/>
      <c r="D180" s="183"/>
      <c r="E180" s="184"/>
      <c r="F180" s="184"/>
      <c r="G180" s="184"/>
    </row>
    <row r="181" spans="1:7">
      <c r="A181" s="183"/>
      <c r="B181" s="183"/>
      <c r="C181" s="183"/>
      <c r="D181" s="183"/>
      <c r="E181" s="184"/>
      <c r="F181" s="184"/>
      <c r="G181" s="184"/>
    </row>
    <row r="182" spans="1:7">
      <c r="A182" s="183"/>
      <c r="B182" s="183"/>
      <c r="C182" s="183"/>
      <c r="D182" s="183"/>
      <c r="E182" s="184"/>
      <c r="F182" s="184"/>
      <c r="G182" s="184"/>
    </row>
    <row r="183" spans="1:7">
      <c r="A183" s="183"/>
      <c r="B183" s="183"/>
      <c r="C183" s="183"/>
      <c r="D183" s="183"/>
      <c r="E183" s="184"/>
      <c r="F183" s="184"/>
      <c r="G183" s="184"/>
    </row>
  </sheetData>
  <sheetProtection password="CFB5" sheet="1" objects="1" scenarios="1" formatColumns="0" formatRows="0" selectLockedCells="1"/>
  <customSheetViews>
    <customSheetView guid="{49037B54-2990-41F2-A98D-615EDAEEEC0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FEC6F95-9BA1-4B66-9A1F-B0205689032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2CD1B5E-A60A-4336-BE5B-8500E8354FE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E31EEC54-5F58-47EA-99FC-C1E22AF5375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0E784DF4-DCB0-4594-B697-9BB3E5A34D9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2B5B6511-F071-4C6C-8CE7-AD89764673F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CBB237E-566A-47DD-AC4A-751DB126BC5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CDC20CA8-7DDE-4DBF-8E42-246BAA1F0BF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26" type="noConversion"/>
  <conditionalFormatting sqref="G141:G142 G168:G172 G132:G133 G136:G138 G128:G129 G145:G151 G154 G156:G161 G163:G166 G17:G72">
    <cfRule type="expression" dxfId="69" priority="5" stopIfTrue="1">
      <formula>E17=""</formula>
    </cfRule>
  </conditionalFormatting>
  <conditionalFormatting sqref="Q152:Q153 Q143:Q144 T143:T144 T152:T153 G135 G144 E135 E153:E154 E142 E144:E151 G153">
    <cfRule type="cellIs" dxfId="68" priority="4" stopIfTrue="1" operator="equal">
      <formula>"a"</formula>
    </cfRule>
  </conditionalFormatting>
  <conditionalFormatting sqref="G59:G60 G55 E30:E72">
    <cfRule type="cellIs" dxfId="67" priority="2" stopIfTrue="1" operator="equal">
      <formula>"a"</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3"/>
  <sheetViews>
    <sheetView view="pageBreakPreview" zoomScale="70" zoomScaleNormal="100" zoomScaleSheetLayoutView="70" workbookViewId="0">
      <selection activeCell="I19" sqref="I19"/>
    </sheetView>
  </sheetViews>
  <sheetFormatPr defaultColWidth="9" defaultRowHeight="14.4"/>
  <cols>
    <col min="1" max="1" width="6.77734375" style="1120" customWidth="1"/>
    <col min="2" max="2" width="12.6640625" style="1120" customWidth="1"/>
    <col min="3" max="3" width="8.77734375" style="1120" customWidth="1"/>
    <col min="4" max="4" width="18" style="1120" customWidth="1"/>
    <col min="5" max="5" width="13.88671875" style="1120" customWidth="1"/>
    <col min="6" max="6" width="74.77734375" style="1121" customWidth="1"/>
    <col min="7" max="7" width="6.77734375" style="1120" customWidth="1"/>
    <col min="8" max="8" width="8" style="1120" customWidth="1"/>
    <col min="9" max="9" width="13.88671875" style="1122" customWidth="1"/>
    <col min="10" max="10" width="20.44140625" style="1122" customWidth="1"/>
    <col min="11" max="11" width="9" style="1108" hidden="1" customWidth="1"/>
    <col min="12" max="13" width="9" style="1109" hidden="1" customWidth="1"/>
    <col min="14" max="14" width="9" style="1108" hidden="1" customWidth="1"/>
    <col min="15" max="20" width="9" style="1108" customWidth="1"/>
    <col min="21" max="21" width="9" style="1108"/>
    <col min="22" max="32" width="9" style="1110"/>
    <col min="33" max="16384" width="9" style="1109"/>
  </cols>
  <sheetData>
    <row r="1" spans="1:36">
      <c r="A1" s="1103" t="str">
        <f>Cover!B3</f>
        <v>Specification No: 5002002038/OTHERS/DOM/A00 - CC CS -1</v>
      </c>
      <c r="B1" s="1103"/>
      <c r="C1" s="1103"/>
      <c r="D1" s="1103"/>
      <c r="E1" s="1103"/>
      <c r="F1" s="1104"/>
      <c r="G1" s="1105"/>
      <c r="H1" s="1105"/>
      <c r="I1" s="1106"/>
      <c r="J1" s="1107" t="s">
        <v>417</v>
      </c>
    </row>
    <row r="2" spans="1:36">
      <c r="A2" s="1111"/>
      <c r="B2" s="1111"/>
      <c r="C2" s="1111"/>
      <c r="D2" s="1111"/>
      <c r="E2" s="1111"/>
      <c r="F2" s="1112"/>
      <c r="G2" s="1111"/>
      <c r="H2" s="1111"/>
      <c r="I2" s="1113"/>
      <c r="J2" s="1113"/>
      <c r="K2" s="1114"/>
    </row>
    <row r="3" spans="1:36" ht="35.4" customHeight="1">
      <c r="A3" s="140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07"/>
      <c r="C3" s="1407"/>
      <c r="D3" s="1407"/>
      <c r="E3" s="1407"/>
      <c r="F3" s="1407"/>
      <c r="G3" s="1407"/>
      <c r="H3" s="1407"/>
      <c r="I3" s="1407"/>
      <c r="J3" s="1407"/>
      <c r="K3" s="1115"/>
      <c r="L3" s="1116"/>
      <c r="M3" s="1117"/>
      <c r="O3" s="1118"/>
      <c r="R3" s="1408"/>
      <c r="S3" s="1408"/>
      <c r="V3" s="1108"/>
      <c r="W3" s="1108"/>
      <c r="X3" s="1108"/>
      <c r="Y3" s="1108"/>
      <c r="Z3" s="1108"/>
      <c r="AA3" s="1108"/>
      <c r="AB3" s="1108"/>
      <c r="AC3" s="1108"/>
      <c r="AD3" s="1108"/>
      <c r="AE3" s="1108"/>
      <c r="AG3" s="1110"/>
      <c r="AH3" s="1110"/>
      <c r="AI3" s="1110"/>
      <c r="AJ3" s="1110"/>
    </row>
    <row r="4" spans="1:36">
      <c r="A4" s="1409" t="s">
        <v>23</v>
      </c>
      <c r="B4" s="1409"/>
      <c r="C4" s="1409"/>
      <c r="D4" s="1409"/>
      <c r="E4" s="1409"/>
      <c r="F4" s="1409"/>
      <c r="G4" s="1409"/>
      <c r="H4" s="1409"/>
      <c r="I4" s="1409"/>
      <c r="J4" s="1409"/>
      <c r="K4" s="1119"/>
    </row>
    <row r="5" spans="1:36">
      <c r="J5" s="1113"/>
      <c r="K5" s="1114"/>
    </row>
    <row r="6" spans="1:36">
      <c r="A6" s="1123" t="str">
        <f>+'Sch-1'!A6</f>
        <v>Bidder’s Name and Address (Sole Bidder) :</v>
      </c>
      <c r="B6" s="1123"/>
      <c r="C6" s="1123"/>
      <c r="D6" s="1123"/>
      <c r="E6" s="1124"/>
      <c r="F6" s="1125"/>
      <c r="G6" s="1126"/>
      <c r="H6" s="1126"/>
      <c r="I6" s="1127" t="s">
        <v>388</v>
      </c>
      <c r="J6" s="1113"/>
      <c r="K6" s="1128"/>
    </row>
    <row r="7" spans="1:36">
      <c r="A7" s="1410" t="str">
        <f>'Sch-1'!A7</f>
        <v/>
      </c>
      <c r="B7" s="1410"/>
      <c r="C7" s="1410"/>
      <c r="D7" s="1410"/>
      <c r="E7" s="1410"/>
      <c r="F7" s="1410"/>
      <c r="G7" s="1410"/>
      <c r="H7" s="1410"/>
      <c r="I7" s="1129" t="str">
        <f>'Sch-1'!M7</f>
        <v>Contracts Services, 3rd Floor</v>
      </c>
      <c r="J7" s="1113"/>
      <c r="K7" s="1128"/>
    </row>
    <row r="8" spans="1:36">
      <c r="A8" s="1399" t="s">
        <v>389</v>
      </c>
      <c r="B8" s="1399"/>
      <c r="C8" s="1398" t="str">
        <f>IF('Sch-1'!C8=0, "", 'Sch-1'!C8)</f>
        <v/>
      </c>
      <c r="D8" s="1398"/>
      <c r="E8" s="1398"/>
      <c r="I8" s="1129" t="str">
        <f>'Sch-1'!M8</f>
        <v>Power Grid Corporation of India Ltd.,</v>
      </c>
      <c r="J8" s="1113"/>
      <c r="K8" s="1128"/>
    </row>
    <row r="9" spans="1:36">
      <c r="A9" s="1399" t="s">
        <v>391</v>
      </c>
      <c r="B9" s="1399"/>
      <c r="C9" s="1398" t="str">
        <f>IF('Sch-1'!C9=0, "", 'Sch-1'!C9)</f>
        <v/>
      </c>
      <c r="D9" s="1398"/>
      <c r="E9" s="1398"/>
      <c r="I9" s="1129" t="str">
        <f>'Sch-1'!M9</f>
        <v>"Saudamini", Plot No.-2</v>
      </c>
      <c r="J9" s="1113"/>
      <c r="K9" s="1128"/>
    </row>
    <row r="10" spans="1:36">
      <c r="A10" s="1130"/>
      <c r="B10" s="1130"/>
      <c r="C10" s="1398" t="str">
        <f>IF('Sch-1'!C10=0, "", 'Sch-1'!C10)</f>
        <v/>
      </c>
      <c r="D10" s="1398"/>
      <c r="E10" s="1398"/>
      <c r="I10" s="1129" t="str">
        <f>'Sch-1'!M10</f>
        <v xml:space="preserve">Sector-29, </v>
      </c>
      <c r="J10" s="1113"/>
      <c r="K10" s="1128"/>
    </row>
    <row r="11" spans="1:36">
      <c r="A11" s="1130"/>
      <c r="B11" s="1130"/>
      <c r="C11" s="1398" t="str">
        <f>IF('Sch-1'!C11=0, "", 'Sch-1'!C11)</f>
        <v/>
      </c>
      <c r="D11" s="1398"/>
      <c r="E11" s="1398"/>
      <c r="I11" s="1129" t="str">
        <f>'Sch-1'!M11</f>
        <v>Gurgaon (Haryana) - 122001</v>
      </c>
      <c r="J11" s="1113"/>
      <c r="K11" s="1128"/>
    </row>
    <row r="12" spans="1:36">
      <c r="A12" s="1130"/>
      <c r="B12" s="1130"/>
      <c r="C12" s="1131"/>
      <c r="D12" s="1131"/>
      <c r="E12" s="1131"/>
      <c r="I12" s="1129"/>
      <c r="J12" s="1113"/>
      <c r="K12" s="1128"/>
    </row>
    <row r="13" spans="1:36">
      <c r="A13" s="1130"/>
      <c r="B13" s="1130"/>
      <c r="C13" s="1130"/>
      <c r="D13" s="1130"/>
      <c r="E13" s="1130"/>
      <c r="F13" s="1131"/>
      <c r="G13" s="1131"/>
      <c r="H13" s="1131"/>
      <c r="I13" s="1129"/>
      <c r="J13" s="1113"/>
      <c r="K13" s="1128"/>
    </row>
    <row r="14" spans="1:36" ht="15.6">
      <c r="A14" s="1403" t="s">
        <v>518</v>
      </c>
      <c r="B14" s="1403"/>
      <c r="C14" s="1403"/>
      <c r="D14" s="1403"/>
      <c r="E14" s="1403"/>
      <c r="F14" s="1403"/>
      <c r="G14" s="1403"/>
      <c r="H14" s="1403"/>
      <c r="I14" s="1403"/>
      <c r="J14" s="1403"/>
      <c r="K14" s="1128"/>
    </row>
    <row r="15" spans="1:36">
      <c r="A15" s="1130"/>
      <c r="B15" s="1130"/>
      <c r="C15" s="1130"/>
      <c r="D15" s="1130"/>
      <c r="E15" s="1130"/>
      <c r="F15" s="1132"/>
      <c r="G15" s="1133"/>
      <c r="H15" s="1133"/>
      <c r="I15" s="1400" t="s">
        <v>273</v>
      </c>
      <c r="J15" s="1400"/>
      <c r="K15" s="1134"/>
    </row>
    <row r="16" spans="1:36" ht="86.4">
      <c r="A16" s="1135" t="s">
        <v>357</v>
      </c>
      <c r="B16" s="1135" t="s">
        <v>504</v>
      </c>
      <c r="C16" s="1135" t="s">
        <v>505</v>
      </c>
      <c r="D16" s="1135" t="s">
        <v>506</v>
      </c>
      <c r="E16" s="1135" t="s">
        <v>507</v>
      </c>
      <c r="F16" s="1136" t="s">
        <v>364</v>
      </c>
      <c r="G16" s="1137" t="s">
        <v>349</v>
      </c>
      <c r="H16" s="1137" t="s">
        <v>350</v>
      </c>
      <c r="I16" s="1135" t="s">
        <v>509</v>
      </c>
      <c r="J16" s="1135" t="s">
        <v>510</v>
      </c>
    </row>
    <row r="17" spans="1:32">
      <c r="A17" s="1138">
        <v>1</v>
      </c>
      <c r="B17" s="1138">
        <v>2</v>
      </c>
      <c r="C17" s="1138">
        <v>3</v>
      </c>
      <c r="D17" s="1138">
        <v>4</v>
      </c>
      <c r="E17" s="1138">
        <v>5</v>
      </c>
      <c r="F17" s="1138">
        <v>4</v>
      </c>
      <c r="G17" s="1138">
        <v>5</v>
      </c>
      <c r="H17" s="1138">
        <v>6</v>
      </c>
      <c r="I17" s="1138">
        <v>7</v>
      </c>
      <c r="J17" s="1138" t="s">
        <v>541</v>
      </c>
      <c r="K17" s="1139"/>
    </row>
    <row r="18" spans="1:32" s="1143" customFormat="1">
      <c r="A18" s="1140"/>
      <c r="B18" s="1404" t="str">
        <f>+'Sch-1'!B18:F18</f>
        <v xml:space="preserve">Navi Mumbai EV Charging Station  </v>
      </c>
      <c r="C18" s="1405"/>
      <c r="D18" s="1405"/>
      <c r="E18" s="1406"/>
      <c r="F18" s="1140"/>
      <c r="G18" s="1140"/>
      <c r="H18" s="1140"/>
      <c r="I18" s="1140"/>
      <c r="J18" s="1141"/>
      <c r="K18" s="1142"/>
      <c r="N18" s="1144"/>
      <c r="O18" s="1144"/>
      <c r="P18" s="1144"/>
      <c r="Q18" s="1144"/>
      <c r="R18" s="1144"/>
      <c r="S18" s="1144"/>
      <c r="T18" s="1144"/>
      <c r="U18" s="1144"/>
      <c r="V18" s="1145"/>
      <c r="W18" s="1145"/>
      <c r="X18" s="1145"/>
      <c r="Y18" s="1145"/>
      <c r="Z18" s="1145"/>
      <c r="AA18" s="1145"/>
      <c r="AB18" s="1145"/>
      <c r="AC18" s="1145"/>
      <c r="AD18" s="1145"/>
      <c r="AE18" s="1145"/>
      <c r="AF18" s="1145"/>
    </row>
    <row r="19" spans="1:32" s="1122" customFormat="1" ht="28.8">
      <c r="A19" s="1146">
        <v>1</v>
      </c>
      <c r="B19" s="1146">
        <v>7000016024</v>
      </c>
      <c r="C19" s="1146">
        <v>20</v>
      </c>
      <c r="D19" s="1147" t="s">
        <v>584</v>
      </c>
      <c r="E19" s="1146">
        <v>1000056762</v>
      </c>
      <c r="F19" s="1147" t="s">
        <v>585</v>
      </c>
      <c r="G19" s="1146" t="s">
        <v>540</v>
      </c>
      <c r="H19" s="1146">
        <v>60</v>
      </c>
      <c r="I19" s="1148"/>
      <c r="J19" s="1149" t="str">
        <f>IF(I19=0, "Included",IF(ISERROR(H19*I19), I19, H19*I19))</f>
        <v>Included</v>
      </c>
      <c r="K19" s="1150">
        <f>+H19*I19</f>
        <v>0</v>
      </c>
      <c r="M19" s="1109"/>
    </row>
    <row r="20" spans="1:32" s="1122" customFormat="1" ht="28.8">
      <c r="A20" s="1146">
        <v>2</v>
      </c>
      <c r="B20" s="1146">
        <v>7000016024</v>
      </c>
      <c r="C20" s="1146">
        <v>30</v>
      </c>
      <c r="D20" s="1147" t="s">
        <v>584</v>
      </c>
      <c r="E20" s="1146">
        <v>1000056737</v>
      </c>
      <c r="F20" s="1147" t="s">
        <v>586</v>
      </c>
      <c r="G20" s="1146" t="s">
        <v>540</v>
      </c>
      <c r="H20" s="1146">
        <v>20</v>
      </c>
      <c r="I20" s="1148"/>
      <c r="J20" s="1151" t="str">
        <f>IF(I20=0, "Included",IF(ISERROR(H20*I20), I20, H20*I20))</f>
        <v>Included</v>
      </c>
      <c r="K20" s="1150">
        <f>+H20*I20</f>
        <v>0</v>
      </c>
      <c r="M20" s="1109"/>
    </row>
    <row r="21" spans="1:32" s="1122" customFormat="1" ht="28.8">
      <c r="A21" s="1146">
        <v>3</v>
      </c>
      <c r="B21" s="1146">
        <v>7000016024</v>
      </c>
      <c r="C21" s="1146">
        <v>40</v>
      </c>
      <c r="D21" s="1147" t="s">
        <v>584</v>
      </c>
      <c r="E21" s="1146">
        <v>1000056736</v>
      </c>
      <c r="F21" s="1147" t="s">
        <v>587</v>
      </c>
      <c r="G21" s="1146" t="s">
        <v>540</v>
      </c>
      <c r="H21" s="1146">
        <v>40</v>
      </c>
      <c r="I21" s="1148"/>
      <c r="J21" s="1151" t="str">
        <f t="shared" ref="J21:J27" si="0">IF(I21=0, "Included",IF(ISERROR(H21*I21), I21, H21*I21))</f>
        <v>Included</v>
      </c>
      <c r="K21" s="1150">
        <f t="shared" ref="K21:K27" si="1">+H21*I21</f>
        <v>0</v>
      </c>
      <c r="M21" s="1109"/>
    </row>
    <row r="22" spans="1:32" s="1122" customFormat="1" ht="28.8">
      <c r="A22" s="1146">
        <v>4</v>
      </c>
      <c r="B22" s="1146">
        <v>7000016024</v>
      </c>
      <c r="C22" s="1146">
        <v>50</v>
      </c>
      <c r="D22" s="1147" t="s">
        <v>584</v>
      </c>
      <c r="E22" s="1146">
        <v>1000030537</v>
      </c>
      <c r="F22" s="1147" t="s">
        <v>588</v>
      </c>
      <c r="G22" s="1146" t="s">
        <v>567</v>
      </c>
      <c r="H22" s="1146">
        <v>18</v>
      </c>
      <c r="I22" s="1148"/>
      <c r="J22" s="1151" t="str">
        <f t="shared" si="0"/>
        <v>Included</v>
      </c>
      <c r="K22" s="1150">
        <f t="shared" si="1"/>
        <v>0</v>
      </c>
      <c r="M22" s="1109"/>
    </row>
    <row r="23" spans="1:32" s="1122" customFormat="1" ht="28.8">
      <c r="A23" s="1146">
        <v>5</v>
      </c>
      <c r="B23" s="1146">
        <v>7000016126</v>
      </c>
      <c r="C23" s="1146">
        <v>10</v>
      </c>
      <c r="D23" s="1147" t="s">
        <v>584</v>
      </c>
      <c r="E23" s="1146">
        <v>1000056760</v>
      </c>
      <c r="F23" s="1147" t="s">
        <v>643</v>
      </c>
      <c r="G23" s="1146" t="s">
        <v>567</v>
      </c>
      <c r="H23" s="1146">
        <v>2</v>
      </c>
      <c r="I23" s="1148"/>
      <c r="J23" s="1151" t="str">
        <f t="shared" si="0"/>
        <v>Included</v>
      </c>
      <c r="K23" s="1150">
        <f t="shared" si="1"/>
        <v>0</v>
      </c>
      <c r="M23" s="1109"/>
    </row>
    <row r="24" spans="1:32" s="1122" customFormat="1" ht="28.8">
      <c r="A24" s="1146">
        <v>6</v>
      </c>
      <c r="B24" s="1146">
        <v>7000016024</v>
      </c>
      <c r="C24" s="1146">
        <v>250</v>
      </c>
      <c r="D24" s="1147" t="s">
        <v>584</v>
      </c>
      <c r="E24" s="1146">
        <v>1000055846</v>
      </c>
      <c r="F24" s="1147" t="s">
        <v>566</v>
      </c>
      <c r="G24" s="1146" t="s">
        <v>565</v>
      </c>
      <c r="H24" s="1146">
        <v>18</v>
      </c>
      <c r="I24" s="1148"/>
      <c r="J24" s="1151" t="str">
        <f t="shared" si="0"/>
        <v>Included</v>
      </c>
      <c r="K24" s="1150">
        <f t="shared" si="1"/>
        <v>0</v>
      </c>
      <c r="M24" s="1109"/>
    </row>
    <row r="25" spans="1:32" s="1122" customFormat="1" ht="28.8">
      <c r="A25" s="1146">
        <v>7</v>
      </c>
      <c r="B25" s="1146">
        <v>7000016126</v>
      </c>
      <c r="C25" s="1146">
        <v>70</v>
      </c>
      <c r="D25" s="1147" t="s">
        <v>584</v>
      </c>
      <c r="E25" s="1146">
        <v>1000056888</v>
      </c>
      <c r="F25" s="1147" t="s">
        <v>589</v>
      </c>
      <c r="G25" s="1146" t="s">
        <v>565</v>
      </c>
      <c r="H25" s="1146">
        <v>2</v>
      </c>
      <c r="I25" s="1148"/>
      <c r="J25" s="1151" t="str">
        <f t="shared" si="0"/>
        <v>Included</v>
      </c>
      <c r="K25" s="1150">
        <f t="shared" si="1"/>
        <v>0</v>
      </c>
      <c r="M25" s="1109"/>
    </row>
    <row r="26" spans="1:32" s="1122" customFormat="1" ht="28.8">
      <c r="A26" s="1146">
        <v>8</v>
      </c>
      <c r="B26" s="1146">
        <v>7000016024</v>
      </c>
      <c r="C26" s="1146">
        <v>80</v>
      </c>
      <c r="D26" s="1147" t="s">
        <v>584</v>
      </c>
      <c r="E26" s="1146">
        <v>1000050004</v>
      </c>
      <c r="F26" s="1147" t="s">
        <v>571</v>
      </c>
      <c r="G26" s="1146" t="s">
        <v>567</v>
      </c>
      <c r="H26" s="1146">
        <v>18</v>
      </c>
      <c r="I26" s="1148"/>
      <c r="J26" s="1151" t="str">
        <f t="shared" si="0"/>
        <v>Included</v>
      </c>
      <c r="K26" s="1150">
        <f t="shared" si="1"/>
        <v>0</v>
      </c>
      <c r="M26" s="1109"/>
    </row>
    <row r="27" spans="1:32" s="1122" customFormat="1" ht="28.8">
      <c r="A27" s="1146">
        <v>9</v>
      </c>
      <c r="B27" s="1146">
        <v>7000016126</v>
      </c>
      <c r="C27" s="1146">
        <v>30</v>
      </c>
      <c r="D27" s="1147" t="s">
        <v>584</v>
      </c>
      <c r="E27" s="1146">
        <v>1000056739</v>
      </c>
      <c r="F27" s="1147" t="s">
        <v>590</v>
      </c>
      <c r="G27" s="1146" t="s">
        <v>567</v>
      </c>
      <c r="H27" s="1146">
        <v>2</v>
      </c>
      <c r="I27" s="1148"/>
      <c r="J27" s="1151" t="str">
        <f t="shared" si="0"/>
        <v>Included</v>
      </c>
      <c r="K27" s="1150">
        <f t="shared" si="1"/>
        <v>0</v>
      </c>
      <c r="M27" s="1109"/>
    </row>
    <row r="28" spans="1:32" s="1122" customFormat="1" ht="28.8">
      <c r="A28" s="1146">
        <v>10</v>
      </c>
      <c r="B28" s="1146">
        <v>7000016126</v>
      </c>
      <c r="C28" s="1146">
        <v>60</v>
      </c>
      <c r="D28" s="1147" t="s">
        <v>584</v>
      </c>
      <c r="E28" s="1146">
        <v>1000057035</v>
      </c>
      <c r="F28" s="1147" t="s">
        <v>644</v>
      </c>
      <c r="G28" s="1146" t="s">
        <v>540</v>
      </c>
      <c r="H28" s="1146">
        <v>18</v>
      </c>
      <c r="I28" s="1148"/>
      <c r="J28" s="1149" t="str">
        <f>IF(I28=0, "Included",IF(ISERROR(H28*I28), I28, H28*I28))</f>
        <v>Included</v>
      </c>
      <c r="K28" s="1150">
        <f>+H28*I28</f>
        <v>0</v>
      </c>
      <c r="M28" s="1109"/>
    </row>
    <row r="29" spans="1:32" s="1122" customFormat="1" ht="28.8">
      <c r="A29" s="1146">
        <v>11</v>
      </c>
      <c r="B29" s="1146">
        <v>7000016126</v>
      </c>
      <c r="C29" s="1146">
        <v>40</v>
      </c>
      <c r="D29" s="1147" t="s">
        <v>584</v>
      </c>
      <c r="E29" s="1146">
        <v>1000056738</v>
      </c>
      <c r="F29" s="1147" t="s">
        <v>645</v>
      </c>
      <c r="G29" s="1146" t="s">
        <v>540</v>
      </c>
      <c r="H29" s="1146">
        <v>2</v>
      </c>
      <c r="I29" s="1148"/>
      <c r="J29" s="1151" t="str">
        <f>IF(I29=0, "Included",IF(ISERROR(H29*I29), I29, H29*I29))</f>
        <v>Included</v>
      </c>
      <c r="K29" s="1150">
        <f>+H29*I29</f>
        <v>0</v>
      </c>
      <c r="M29" s="1109"/>
    </row>
    <row r="30" spans="1:32" s="1122" customFormat="1" ht="28.8">
      <c r="A30" s="1146">
        <v>12</v>
      </c>
      <c r="B30" s="1146">
        <v>7000016024</v>
      </c>
      <c r="C30" s="1146">
        <v>270</v>
      </c>
      <c r="D30" s="1147" t="s">
        <v>584</v>
      </c>
      <c r="E30" s="1146">
        <v>1000055840</v>
      </c>
      <c r="F30" s="1147" t="s">
        <v>646</v>
      </c>
      <c r="G30" s="1146" t="s">
        <v>565</v>
      </c>
      <c r="H30" s="1146">
        <v>18</v>
      </c>
      <c r="I30" s="1148"/>
      <c r="J30" s="1151" t="str">
        <f t="shared" ref="J30:J43" si="2">IF(I30=0, "Included",IF(ISERROR(H30*I30), I30, H30*I30))</f>
        <v>Included</v>
      </c>
      <c r="K30" s="1150">
        <f t="shared" ref="K30:K43" si="3">+H30*I30</f>
        <v>0</v>
      </c>
      <c r="M30" s="1109"/>
    </row>
    <row r="31" spans="1:32" s="1122" customFormat="1" ht="28.8">
      <c r="A31" s="1146">
        <v>13</v>
      </c>
      <c r="B31" s="1146">
        <v>7000016126</v>
      </c>
      <c r="C31" s="1146">
        <v>50</v>
      </c>
      <c r="D31" s="1147" t="s">
        <v>584</v>
      </c>
      <c r="E31" s="1146">
        <v>1000056734</v>
      </c>
      <c r="F31" s="1147" t="s">
        <v>591</v>
      </c>
      <c r="G31" s="1146" t="s">
        <v>565</v>
      </c>
      <c r="H31" s="1146">
        <v>2</v>
      </c>
      <c r="I31" s="1148"/>
      <c r="J31" s="1151" t="str">
        <f t="shared" si="2"/>
        <v>Included</v>
      </c>
      <c r="K31" s="1150">
        <f t="shared" si="3"/>
        <v>0</v>
      </c>
      <c r="M31" s="1109"/>
    </row>
    <row r="32" spans="1:32" s="1122" customFormat="1" ht="28.8">
      <c r="A32" s="1146">
        <v>14</v>
      </c>
      <c r="B32" s="1146">
        <v>7000016024</v>
      </c>
      <c r="C32" s="1146">
        <v>120</v>
      </c>
      <c r="D32" s="1147" t="s">
        <v>584</v>
      </c>
      <c r="E32" s="1146">
        <v>1000056735</v>
      </c>
      <c r="F32" s="1147" t="s">
        <v>592</v>
      </c>
      <c r="G32" s="1146" t="s">
        <v>540</v>
      </c>
      <c r="H32" s="1146">
        <v>40</v>
      </c>
      <c r="I32" s="1148"/>
      <c r="J32" s="1151" t="str">
        <f t="shared" si="2"/>
        <v>Included</v>
      </c>
      <c r="K32" s="1150">
        <f t="shared" si="3"/>
        <v>0</v>
      </c>
      <c r="M32" s="1109"/>
    </row>
    <row r="33" spans="1:32" s="1122" customFormat="1" ht="28.8">
      <c r="A33" s="1146">
        <v>15</v>
      </c>
      <c r="B33" s="1146">
        <v>7000016126</v>
      </c>
      <c r="C33" s="1146">
        <v>80</v>
      </c>
      <c r="D33" s="1147" t="s">
        <v>584</v>
      </c>
      <c r="E33" s="1146">
        <v>1000057543</v>
      </c>
      <c r="F33" s="1147" t="s">
        <v>647</v>
      </c>
      <c r="G33" s="1146" t="s">
        <v>568</v>
      </c>
      <c r="H33" s="1146">
        <v>5500</v>
      </c>
      <c r="I33" s="1148"/>
      <c r="J33" s="1151" t="str">
        <f t="shared" ref="J33:J36" si="4">IF(I33=0, "Included",IF(ISERROR(H33*I33), I33, H33*I33))</f>
        <v>Included</v>
      </c>
      <c r="K33" s="1150">
        <f t="shared" ref="K33:K36" si="5">+H33*I33</f>
        <v>0</v>
      </c>
      <c r="M33" s="1109"/>
    </row>
    <row r="34" spans="1:32" s="1122" customFormat="1" ht="28.8">
      <c r="A34" s="1146">
        <v>16</v>
      </c>
      <c r="B34" s="1146">
        <v>7000016024</v>
      </c>
      <c r="C34" s="1146">
        <v>140</v>
      </c>
      <c r="D34" s="1147" t="s">
        <v>584</v>
      </c>
      <c r="E34" s="1146">
        <v>1000056764</v>
      </c>
      <c r="F34" s="1147" t="s">
        <v>593</v>
      </c>
      <c r="G34" s="1146" t="s">
        <v>568</v>
      </c>
      <c r="H34" s="1146">
        <v>4000</v>
      </c>
      <c r="I34" s="1148"/>
      <c r="J34" s="1151" t="str">
        <f t="shared" si="4"/>
        <v>Included</v>
      </c>
      <c r="K34" s="1150">
        <f t="shared" si="5"/>
        <v>0</v>
      </c>
      <c r="M34" s="1109"/>
    </row>
    <row r="35" spans="1:32" s="1122" customFormat="1" ht="28.8">
      <c r="A35" s="1146">
        <v>17</v>
      </c>
      <c r="B35" s="1146">
        <v>7000016024</v>
      </c>
      <c r="C35" s="1146">
        <v>150</v>
      </c>
      <c r="D35" s="1147" t="s">
        <v>584</v>
      </c>
      <c r="E35" s="1146">
        <v>1000056765</v>
      </c>
      <c r="F35" s="1147" t="s">
        <v>594</v>
      </c>
      <c r="G35" s="1146" t="s">
        <v>568</v>
      </c>
      <c r="H35" s="1146">
        <v>200</v>
      </c>
      <c r="I35" s="1148"/>
      <c r="J35" s="1151" t="str">
        <f t="shared" si="4"/>
        <v>Included</v>
      </c>
      <c r="K35" s="1150">
        <f t="shared" si="5"/>
        <v>0</v>
      </c>
      <c r="M35" s="1109"/>
    </row>
    <row r="36" spans="1:32" s="1122" customFormat="1" ht="28.8">
      <c r="A36" s="1146">
        <v>18</v>
      </c>
      <c r="B36" s="1146">
        <v>7000016024</v>
      </c>
      <c r="C36" s="1146">
        <v>160</v>
      </c>
      <c r="D36" s="1147" t="s">
        <v>584</v>
      </c>
      <c r="E36" s="1146">
        <v>1000056763</v>
      </c>
      <c r="F36" s="1147" t="s">
        <v>595</v>
      </c>
      <c r="G36" s="1146" t="s">
        <v>568</v>
      </c>
      <c r="H36" s="1146">
        <v>1000</v>
      </c>
      <c r="I36" s="1148"/>
      <c r="J36" s="1151" t="str">
        <f t="shared" si="4"/>
        <v>Included</v>
      </c>
      <c r="K36" s="1150">
        <f t="shared" si="5"/>
        <v>0</v>
      </c>
      <c r="M36" s="1109"/>
    </row>
    <row r="37" spans="1:32" s="1122" customFormat="1" ht="28.8">
      <c r="A37" s="1146">
        <v>19</v>
      </c>
      <c r="B37" s="1146">
        <v>7000016024</v>
      </c>
      <c r="C37" s="1146">
        <v>170</v>
      </c>
      <c r="D37" s="1147" t="s">
        <v>584</v>
      </c>
      <c r="E37" s="1146">
        <v>1000056766</v>
      </c>
      <c r="F37" s="1147" t="s">
        <v>596</v>
      </c>
      <c r="G37" s="1146" t="s">
        <v>568</v>
      </c>
      <c r="H37" s="1146">
        <v>3000</v>
      </c>
      <c r="I37" s="1148"/>
      <c r="J37" s="1151" t="str">
        <f>IF(I37=0, "Included",IF(ISERROR(H37*I37), I37, H37*I37))</f>
        <v>Included</v>
      </c>
      <c r="K37" s="1150">
        <f>+H37*I37</f>
        <v>0</v>
      </c>
      <c r="M37" s="1109"/>
    </row>
    <row r="38" spans="1:32" s="1122" customFormat="1" ht="28.8">
      <c r="A38" s="1146">
        <v>20</v>
      </c>
      <c r="B38" s="1146">
        <v>7000016024</v>
      </c>
      <c r="C38" s="1146">
        <v>180</v>
      </c>
      <c r="D38" s="1147" t="s">
        <v>584</v>
      </c>
      <c r="E38" s="1146">
        <v>1000056761</v>
      </c>
      <c r="F38" s="1147" t="s">
        <v>597</v>
      </c>
      <c r="G38" s="1146" t="s">
        <v>568</v>
      </c>
      <c r="H38" s="1146">
        <v>1000</v>
      </c>
      <c r="I38" s="1148"/>
      <c r="J38" s="1151" t="str">
        <f>IF(I38=0, "Included",IF(ISERROR(H38*I38), I38, H38*I38))</f>
        <v>Included</v>
      </c>
      <c r="K38" s="1150">
        <f>+H38*I38</f>
        <v>0</v>
      </c>
      <c r="M38" s="1109"/>
    </row>
    <row r="39" spans="1:32" s="1122" customFormat="1" ht="28.8">
      <c r="A39" s="1146">
        <v>21</v>
      </c>
      <c r="B39" s="1146">
        <v>7000016024</v>
      </c>
      <c r="C39" s="1146">
        <v>190</v>
      </c>
      <c r="D39" s="1147" t="s">
        <v>584</v>
      </c>
      <c r="E39" s="1146">
        <v>1000056770</v>
      </c>
      <c r="F39" s="1147" t="s">
        <v>598</v>
      </c>
      <c r="G39" s="1146" t="s">
        <v>540</v>
      </c>
      <c r="H39" s="1146">
        <v>32</v>
      </c>
      <c r="I39" s="1148"/>
      <c r="J39" s="1151" t="str">
        <f>IF(I39=0, "Included",IF(ISERROR(H39*I39), I39, H39*I39))</f>
        <v>Included</v>
      </c>
      <c r="K39" s="1150">
        <f>+H39*I39</f>
        <v>0</v>
      </c>
      <c r="M39" s="1109"/>
    </row>
    <row r="40" spans="1:32" s="1122" customFormat="1" ht="28.8">
      <c r="A40" s="1146">
        <v>22</v>
      </c>
      <c r="B40" s="1146">
        <v>7000016024</v>
      </c>
      <c r="C40" s="1146">
        <v>280</v>
      </c>
      <c r="D40" s="1147" t="s">
        <v>584</v>
      </c>
      <c r="E40" s="1146">
        <v>1000054299</v>
      </c>
      <c r="F40" s="1147" t="s">
        <v>599</v>
      </c>
      <c r="G40" s="1146" t="s">
        <v>567</v>
      </c>
      <c r="H40" s="1146">
        <v>20</v>
      </c>
      <c r="I40" s="1148"/>
      <c r="J40" s="1151" t="str">
        <f t="shared" si="2"/>
        <v>Included</v>
      </c>
      <c r="K40" s="1150">
        <f t="shared" si="3"/>
        <v>0</v>
      </c>
      <c r="M40" s="1109"/>
    </row>
    <row r="41" spans="1:32" s="1122" customFormat="1" ht="28.8">
      <c r="A41" s="1146">
        <v>23</v>
      </c>
      <c r="B41" s="1146">
        <v>7000016024</v>
      </c>
      <c r="C41" s="1146">
        <v>200</v>
      </c>
      <c r="D41" s="1147" t="s">
        <v>584</v>
      </c>
      <c r="E41" s="1146">
        <v>1000056879</v>
      </c>
      <c r="F41" s="1147" t="s">
        <v>600</v>
      </c>
      <c r="G41" s="1146" t="s">
        <v>540</v>
      </c>
      <c r="H41" s="1146">
        <v>20</v>
      </c>
      <c r="I41" s="1148"/>
      <c r="J41" s="1151" t="str">
        <f t="shared" si="2"/>
        <v>Included</v>
      </c>
      <c r="K41" s="1150">
        <f t="shared" si="3"/>
        <v>0</v>
      </c>
      <c r="M41" s="1109"/>
    </row>
    <row r="42" spans="1:32" s="1122" customFormat="1" ht="28.8">
      <c r="A42" s="1146">
        <v>24</v>
      </c>
      <c r="B42" s="1146">
        <v>7000016024</v>
      </c>
      <c r="C42" s="1146">
        <v>210</v>
      </c>
      <c r="D42" s="1147" t="s">
        <v>584</v>
      </c>
      <c r="E42" s="1146">
        <v>1000056878</v>
      </c>
      <c r="F42" s="1147" t="s">
        <v>601</v>
      </c>
      <c r="G42" s="1146" t="s">
        <v>540</v>
      </c>
      <c r="H42" s="1146">
        <v>20</v>
      </c>
      <c r="I42" s="1148"/>
      <c r="J42" s="1151" t="str">
        <f t="shared" si="2"/>
        <v>Included</v>
      </c>
      <c r="K42" s="1150">
        <f t="shared" si="3"/>
        <v>0</v>
      </c>
      <c r="M42" s="1109"/>
    </row>
    <row r="43" spans="1:32" s="1122" customFormat="1" ht="28.8">
      <c r="A43" s="1146">
        <v>25</v>
      </c>
      <c r="B43" s="1146">
        <v>7000016024</v>
      </c>
      <c r="C43" s="1146">
        <v>220</v>
      </c>
      <c r="D43" s="1147" t="s">
        <v>584</v>
      </c>
      <c r="E43" s="1146">
        <v>1000056882</v>
      </c>
      <c r="F43" s="1147" t="s">
        <v>602</v>
      </c>
      <c r="G43" s="1146" t="s">
        <v>540</v>
      </c>
      <c r="H43" s="1146">
        <v>20</v>
      </c>
      <c r="I43" s="1148"/>
      <c r="J43" s="1151" t="str">
        <f t="shared" si="2"/>
        <v>Included</v>
      </c>
      <c r="K43" s="1150">
        <f t="shared" si="3"/>
        <v>0</v>
      </c>
      <c r="M43" s="1109"/>
    </row>
    <row r="44" spans="1:32" s="1122" customFormat="1" ht="28.8">
      <c r="A44" s="1146">
        <v>26</v>
      </c>
      <c r="B44" s="1146">
        <v>7000016024</v>
      </c>
      <c r="C44" s="1146">
        <v>230</v>
      </c>
      <c r="D44" s="1147" t="s">
        <v>584</v>
      </c>
      <c r="E44" s="1146">
        <v>1000017401</v>
      </c>
      <c r="F44" s="1147" t="s">
        <v>569</v>
      </c>
      <c r="G44" s="1146" t="s">
        <v>567</v>
      </c>
      <c r="H44" s="1146">
        <v>40</v>
      </c>
      <c r="I44" s="1148"/>
      <c r="J44" s="1151" t="str">
        <f>IF(I44=0, "Included",IF(ISERROR(H44*I44), I44, H44*I44))</f>
        <v>Included</v>
      </c>
      <c r="K44" s="1150">
        <f>+H44*I44</f>
        <v>0</v>
      </c>
      <c r="M44" s="1109"/>
    </row>
    <row r="45" spans="1:32" s="1122" customFormat="1" ht="28.8">
      <c r="A45" s="1146">
        <v>27</v>
      </c>
      <c r="B45" s="1146">
        <v>7000016024</v>
      </c>
      <c r="C45" s="1146">
        <v>240</v>
      </c>
      <c r="D45" s="1147" t="s">
        <v>584</v>
      </c>
      <c r="E45" s="1146">
        <v>1000012022</v>
      </c>
      <c r="F45" s="1147" t="s">
        <v>570</v>
      </c>
      <c r="G45" s="1146" t="s">
        <v>567</v>
      </c>
      <c r="H45" s="1146">
        <v>20</v>
      </c>
      <c r="I45" s="1148"/>
      <c r="J45" s="1151" t="str">
        <f>IF(I45=0, "Included",IF(ISERROR(H45*I45), I45, H45*I45))</f>
        <v>Included</v>
      </c>
      <c r="K45" s="1150">
        <f>+H45*I45</f>
        <v>0</v>
      </c>
      <c r="M45" s="1109"/>
    </row>
    <row r="46" spans="1:32" s="1122" customFormat="1">
      <c r="A46" s="1401"/>
      <c r="B46" s="1402"/>
      <c r="C46" s="1402"/>
      <c r="D46" s="1402"/>
      <c r="E46" s="1402"/>
      <c r="F46" s="1402"/>
      <c r="G46" s="1402"/>
      <c r="H46" s="1402"/>
      <c r="I46" s="1402"/>
      <c r="J46" s="1402"/>
      <c r="K46" s="1150"/>
      <c r="M46" s="1109"/>
    </row>
    <row r="47" spans="1:32">
      <c r="A47" s="1152"/>
      <c r="B47" s="1152"/>
      <c r="C47" s="1152"/>
      <c r="D47" s="1152"/>
      <c r="E47" s="1152"/>
      <c r="F47" s="1153" t="s">
        <v>453</v>
      </c>
      <c r="G47" s="1154"/>
      <c r="H47" s="1154"/>
      <c r="I47" s="1155"/>
      <c r="J47" s="1156">
        <f>SUM(J19:J46)</f>
        <v>0</v>
      </c>
      <c r="K47" s="1114">
        <f>+SUM(K19:K27)</f>
        <v>0</v>
      </c>
      <c r="N47" s="1109"/>
      <c r="O47" s="1109"/>
      <c r="P47" s="1109"/>
      <c r="Q47" s="1109"/>
      <c r="R47" s="1109"/>
      <c r="S47" s="1109"/>
      <c r="T47" s="1109"/>
      <c r="U47" s="1109"/>
      <c r="V47" s="1109"/>
      <c r="W47" s="1109"/>
      <c r="X47" s="1109"/>
      <c r="Y47" s="1109"/>
      <c r="Z47" s="1109"/>
      <c r="AA47" s="1109"/>
      <c r="AB47" s="1109"/>
      <c r="AC47" s="1109"/>
      <c r="AD47" s="1109"/>
      <c r="AE47" s="1109"/>
      <c r="AF47" s="1109"/>
    </row>
    <row r="48" spans="1:32">
      <c r="A48" s="1157"/>
      <c r="B48" s="1157"/>
      <c r="C48" s="1157"/>
      <c r="D48" s="1157"/>
      <c r="E48" s="1157"/>
      <c r="F48" s="1158"/>
      <c r="G48" s="1159"/>
      <c r="H48" s="1159"/>
      <c r="I48" s="1160"/>
      <c r="J48" s="1161"/>
      <c r="K48" s="1114"/>
      <c r="N48" s="1109"/>
      <c r="O48" s="1109"/>
      <c r="P48" s="1109"/>
      <c r="Q48" s="1109"/>
      <c r="R48" s="1109"/>
      <c r="S48" s="1109"/>
      <c r="T48" s="1109"/>
      <c r="U48" s="1109"/>
      <c r="V48" s="1109"/>
      <c r="W48" s="1109"/>
      <c r="X48" s="1109"/>
      <c r="Y48" s="1109"/>
      <c r="Z48" s="1109"/>
      <c r="AA48" s="1109"/>
      <c r="AB48" s="1109"/>
      <c r="AC48" s="1109"/>
      <c r="AD48" s="1109"/>
      <c r="AE48" s="1109"/>
      <c r="AF48" s="1109"/>
    </row>
    <row r="49" spans="1:32">
      <c r="A49" s="1157"/>
      <c r="B49" s="1157"/>
      <c r="C49" s="1157"/>
      <c r="D49" s="1157"/>
      <c r="E49" s="1157"/>
      <c r="F49" s="1158"/>
      <c r="G49" s="1159"/>
      <c r="H49" s="1159"/>
      <c r="I49" s="1160"/>
      <c r="J49" s="1161"/>
      <c r="K49" s="1114"/>
      <c r="N49" s="1109"/>
      <c r="O49" s="1109"/>
      <c r="P49" s="1109"/>
      <c r="Q49" s="1109"/>
      <c r="R49" s="1109"/>
      <c r="S49" s="1109"/>
      <c r="T49" s="1109"/>
      <c r="U49" s="1109"/>
      <c r="V49" s="1109"/>
      <c r="W49" s="1109"/>
      <c r="X49" s="1109"/>
      <c r="Y49" s="1109"/>
      <c r="Z49" s="1109"/>
      <c r="AA49" s="1109"/>
      <c r="AB49" s="1109"/>
      <c r="AC49" s="1109"/>
      <c r="AD49" s="1109"/>
      <c r="AE49" s="1109"/>
      <c r="AF49" s="1109"/>
    </row>
    <row r="50" spans="1:32">
      <c r="B50" s="1162"/>
      <c r="C50" s="1162"/>
      <c r="D50" s="1162"/>
      <c r="E50" s="1162"/>
      <c r="F50" s="1163"/>
      <c r="G50" s="1159"/>
      <c r="H50" s="1159"/>
      <c r="I50" s="1160"/>
      <c r="J50" s="1161"/>
      <c r="K50" s="1114"/>
      <c r="N50" s="1109"/>
      <c r="O50" s="1109"/>
      <c r="P50" s="1109"/>
      <c r="Q50" s="1109"/>
      <c r="R50" s="1109"/>
      <c r="S50" s="1109"/>
      <c r="T50" s="1109"/>
      <c r="U50" s="1109"/>
      <c r="V50" s="1109"/>
      <c r="W50" s="1109"/>
      <c r="X50" s="1109"/>
      <c r="Y50" s="1109"/>
      <c r="Z50" s="1109"/>
      <c r="AA50" s="1109"/>
      <c r="AB50" s="1109"/>
      <c r="AC50" s="1109"/>
      <c r="AD50" s="1109"/>
      <c r="AE50" s="1109"/>
      <c r="AF50" s="1109"/>
    </row>
    <row r="51" spans="1:32">
      <c r="A51" s="1162" t="s">
        <v>474</v>
      </c>
      <c r="B51" s="1396" t="s">
        <v>482</v>
      </c>
      <c r="C51" s="1396"/>
      <c r="D51" s="1396"/>
      <c r="E51" s="1396"/>
      <c r="F51" s="1396"/>
      <c r="G51" s="1396"/>
      <c r="H51" s="1396"/>
      <c r="I51" s="1396"/>
      <c r="J51" s="1396"/>
      <c r="K51" s="1114"/>
      <c r="N51" s="1109"/>
      <c r="O51" s="1109"/>
      <c r="P51" s="1109"/>
      <c r="Q51" s="1109"/>
      <c r="R51" s="1109"/>
      <c r="S51" s="1109"/>
      <c r="T51" s="1109"/>
      <c r="U51" s="1109"/>
      <c r="V51" s="1109"/>
      <c r="W51" s="1109"/>
      <c r="X51" s="1109"/>
      <c r="Y51" s="1109"/>
      <c r="Z51" s="1109"/>
      <c r="AA51" s="1109"/>
      <c r="AB51" s="1109"/>
      <c r="AC51" s="1109"/>
      <c r="AD51" s="1109"/>
      <c r="AE51" s="1109"/>
      <c r="AF51" s="1109"/>
    </row>
    <row r="52" spans="1:32">
      <c r="A52" s="1164" t="s">
        <v>472</v>
      </c>
      <c r="B52" s="1165" t="str">
        <f>'Sch-1'!B57</f>
        <v>--</v>
      </c>
      <c r="C52" s="1164"/>
      <c r="D52" s="1164"/>
      <c r="E52" s="1164"/>
      <c r="F52" s="1109"/>
      <c r="G52" s="1166"/>
      <c r="H52" s="1167"/>
      <c r="I52" s="1113"/>
      <c r="J52" s="1113"/>
      <c r="N52" s="1109"/>
      <c r="O52" s="1109"/>
      <c r="P52" s="1109"/>
      <c r="Q52" s="1109"/>
      <c r="R52" s="1109"/>
      <c r="S52" s="1109"/>
      <c r="T52" s="1109"/>
      <c r="U52" s="1109"/>
      <c r="V52" s="1109"/>
      <c r="W52" s="1109"/>
      <c r="X52" s="1109"/>
      <c r="Y52" s="1109"/>
      <c r="Z52" s="1109"/>
      <c r="AA52" s="1109"/>
      <c r="AB52" s="1109"/>
      <c r="AC52" s="1109"/>
      <c r="AD52" s="1109"/>
      <c r="AE52" s="1109"/>
      <c r="AF52" s="1109"/>
    </row>
    <row r="53" spans="1:32">
      <c r="A53" s="1164" t="s">
        <v>473</v>
      </c>
      <c r="B53" s="1165" t="str">
        <f>'Sch-1'!B58</f>
        <v/>
      </c>
      <c r="C53" s="1164"/>
      <c r="D53" s="1164"/>
      <c r="E53" s="1164"/>
      <c r="F53" s="1109"/>
      <c r="G53" s="1111"/>
      <c r="H53" s="1397" t="s">
        <v>400</v>
      </c>
      <c r="I53" s="1397"/>
      <c r="J53" s="1168" t="str">
        <f>'Sch-1'!M58</f>
        <v/>
      </c>
      <c r="N53" s="1109"/>
      <c r="O53" s="1109"/>
      <c r="P53" s="1109"/>
      <c r="Q53" s="1109"/>
      <c r="R53" s="1109"/>
      <c r="S53" s="1109"/>
      <c r="T53" s="1109"/>
      <c r="U53" s="1109"/>
      <c r="V53" s="1109"/>
      <c r="W53" s="1109"/>
      <c r="X53" s="1109"/>
      <c r="Y53" s="1109"/>
      <c r="Z53" s="1109"/>
      <c r="AA53" s="1109"/>
      <c r="AB53" s="1109"/>
      <c r="AC53" s="1109"/>
      <c r="AD53" s="1109"/>
      <c r="AE53" s="1109"/>
      <c r="AF53" s="1109"/>
    </row>
    <row r="54" spans="1:32">
      <c r="A54" s="1169"/>
      <c r="B54" s="1169"/>
      <c r="C54" s="1169"/>
      <c r="D54" s="1169"/>
      <c r="E54" s="1169"/>
      <c r="F54" s="1170"/>
      <c r="G54" s="1169"/>
      <c r="H54" s="1397" t="s">
        <v>401</v>
      </c>
      <c r="I54" s="1397"/>
      <c r="J54" s="1168" t="str">
        <f>'Sch-1'!M59</f>
        <v/>
      </c>
      <c r="N54" s="1109"/>
      <c r="O54" s="1109"/>
      <c r="P54" s="1109"/>
      <c r="Q54" s="1109"/>
      <c r="R54" s="1109"/>
      <c r="S54" s="1109"/>
      <c r="T54" s="1109"/>
      <c r="U54" s="1109"/>
      <c r="V54" s="1109"/>
      <c r="W54" s="1109"/>
      <c r="X54" s="1109"/>
      <c r="Y54" s="1109"/>
      <c r="Z54" s="1109"/>
      <c r="AA54" s="1109"/>
      <c r="AB54" s="1109"/>
      <c r="AC54" s="1109"/>
      <c r="AD54" s="1109"/>
      <c r="AE54" s="1109"/>
      <c r="AF54" s="1109"/>
    </row>
    <row r="55" spans="1:32">
      <c r="A55" s="1162"/>
      <c r="B55" s="1162"/>
      <c r="C55" s="1162"/>
      <c r="D55" s="1162"/>
      <c r="E55" s="1162"/>
      <c r="F55" s="1171"/>
      <c r="G55" s="1166"/>
      <c r="H55" s="1167"/>
      <c r="I55" s="1113"/>
      <c r="J55" s="1113"/>
      <c r="N55" s="1109"/>
      <c r="O55" s="1109"/>
      <c r="P55" s="1109"/>
      <c r="Q55" s="1109"/>
      <c r="R55" s="1109"/>
      <c r="S55" s="1109"/>
      <c r="T55" s="1109"/>
      <c r="U55" s="1109"/>
      <c r="V55" s="1109"/>
      <c r="W55" s="1109"/>
      <c r="X55" s="1109"/>
      <c r="Y55" s="1109"/>
      <c r="Z55" s="1109"/>
      <c r="AA55" s="1109"/>
      <c r="AB55" s="1109"/>
      <c r="AC55" s="1109"/>
      <c r="AD55" s="1109"/>
      <c r="AE55" s="1109"/>
      <c r="AF55" s="1109"/>
    </row>
    <row r="93" spans="1:32">
      <c r="A93" s="1172"/>
      <c r="B93" s="1172"/>
      <c r="C93" s="1172"/>
      <c r="D93" s="1172"/>
      <c r="E93" s="1172"/>
      <c r="F93" s="1173"/>
      <c r="G93" s="1172"/>
      <c r="H93" s="1172"/>
      <c r="I93" s="1172"/>
      <c r="J93" s="1172"/>
      <c r="K93" s="1109"/>
      <c r="N93" s="1109"/>
      <c r="O93" s="1109"/>
      <c r="P93" s="1109"/>
      <c r="Q93" s="1109"/>
      <c r="R93" s="1109"/>
      <c r="S93" s="1109"/>
      <c r="T93" s="1109"/>
      <c r="U93" s="1109"/>
      <c r="V93" s="1109"/>
      <c r="W93" s="1109"/>
      <c r="X93" s="1109"/>
      <c r="Y93" s="1109"/>
      <c r="Z93" s="1109"/>
      <c r="AA93" s="1109"/>
      <c r="AB93" s="1109"/>
      <c r="AC93" s="1109"/>
      <c r="AD93" s="1109"/>
      <c r="AE93" s="1109"/>
      <c r="AF93" s="1109"/>
    </row>
    <row r="94" spans="1:32">
      <c r="A94" s="1172"/>
      <c r="B94" s="1172"/>
      <c r="C94" s="1172"/>
      <c r="D94" s="1172"/>
      <c r="E94" s="1172"/>
      <c r="F94" s="1173"/>
      <c r="G94" s="1172"/>
      <c r="H94" s="1172"/>
      <c r="I94" s="1172"/>
      <c r="J94" s="1172"/>
      <c r="K94" s="1109"/>
      <c r="N94" s="1109"/>
      <c r="O94" s="1109"/>
      <c r="P94" s="1109"/>
      <c r="Q94" s="1109"/>
      <c r="R94" s="1109"/>
      <c r="S94" s="1109"/>
      <c r="T94" s="1109"/>
      <c r="U94" s="1109"/>
      <c r="V94" s="1109"/>
      <c r="W94" s="1109"/>
      <c r="X94" s="1109"/>
      <c r="Y94" s="1109"/>
      <c r="Z94" s="1109"/>
      <c r="AA94" s="1109"/>
      <c r="AB94" s="1109"/>
      <c r="AC94" s="1109"/>
      <c r="AD94" s="1109"/>
      <c r="AE94" s="1109"/>
      <c r="AF94" s="1109"/>
    </row>
    <row r="95" spans="1:32">
      <c r="A95" s="1172"/>
      <c r="B95" s="1172"/>
      <c r="C95" s="1172"/>
      <c r="D95" s="1172"/>
      <c r="E95" s="1172"/>
      <c r="F95" s="1173"/>
      <c r="G95" s="1172"/>
      <c r="H95" s="1172"/>
      <c r="I95" s="1172"/>
      <c r="J95" s="1172"/>
      <c r="K95" s="1109"/>
      <c r="N95" s="1109"/>
      <c r="O95" s="1109"/>
      <c r="P95" s="1109"/>
      <c r="Q95" s="1109"/>
      <c r="R95" s="1109"/>
      <c r="S95" s="1109"/>
      <c r="T95" s="1109"/>
      <c r="U95" s="1109"/>
      <c r="V95" s="1109"/>
      <c r="W95" s="1109"/>
      <c r="X95" s="1109"/>
      <c r="Y95" s="1109"/>
      <c r="Z95" s="1109"/>
      <c r="AA95" s="1109"/>
      <c r="AB95" s="1109"/>
      <c r="AC95" s="1109"/>
      <c r="AD95" s="1109"/>
      <c r="AE95" s="1109"/>
      <c r="AF95" s="1109"/>
    </row>
    <row r="96" spans="1:32">
      <c r="A96" s="1172"/>
      <c r="B96" s="1172"/>
      <c r="C96" s="1172"/>
      <c r="D96" s="1172"/>
      <c r="E96" s="1172"/>
      <c r="F96" s="1173"/>
      <c r="G96" s="1172"/>
      <c r="H96" s="1172"/>
      <c r="I96" s="1172"/>
      <c r="J96" s="1172"/>
      <c r="K96" s="1109"/>
      <c r="N96" s="1109"/>
      <c r="O96" s="1109"/>
      <c r="P96" s="1109"/>
      <c r="Q96" s="1109"/>
      <c r="R96" s="1109"/>
      <c r="S96" s="1109"/>
      <c r="T96" s="1109"/>
      <c r="U96" s="1109"/>
      <c r="V96" s="1109"/>
      <c r="W96" s="1109"/>
      <c r="X96" s="1109"/>
      <c r="Y96" s="1109"/>
      <c r="Z96" s="1109"/>
      <c r="AA96" s="1109"/>
      <c r="AB96" s="1109"/>
      <c r="AC96" s="1109"/>
      <c r="AD96" s="1109"/>
      <c r="AE96" s="1109"/>
      <c r="AF96" s="1109"/>
    </row>
    <row r="97" spans="1:32">
      <c r="A97" s="1172"/>
      <c r="B97" s="1172"/>
      <c r="C97" s="1172"/>
      <c r="D97" s="1172"/>
      <c r="E97" s="1172"/>
      <c r="F97" s="1173"/>
      <c r="G97" s="1172"/>
      <c r="H97" s="1172"/>
      <c r="I97" s="1172"/>
      <c r="J97" s="1172"/>
      <c r="K97" s="1109"/>
      <c r="N97" s="1109"/>
      <c r="O97" s="1109"/>
      <c r="P97" s="1109"/>
      <c r="Q97" s="1109"/>
      <c r="R97" s="1109"/>
      <c r="S97" s="1109"/>
      <c r="T97" s="1109"/>
      <c r="U97" s="1109"/>
      <c r="V97" s="1109"/>
      <c r="W97" s="1109"/>
      <c r="X97" s="1109"/>
      <c r="Y97" s="1109"/>
      <c r="Z97" s="1109"/>
      <c r="AA97" s="1109"/>
      <c r="AB97" s="1109"/>
      <c r="AC97" s="1109"/>
      <c r="AD97" s="1109"/>
      <c r="AE97" s="1109"/>
      <c r="AF97" s="1109"/>
    </row>
    <row r="98" spans="1:32">
      <c r="A98" s="1172"/>
      <c r="B98" s="1172"/>
      <c r="C98" s="1172"/>
      <c r="D98" s="1172"/>
      <c r="E98" s="1172"/>
      <c r="F98" s="1173"/>
      <c r="G98" s="1172"/>
      <c r="H98" s="1172"/>
      <c r="I98" s="1172"/>
      <c r="J98" s="1172"/>
      <c r="K98" s="1109"/>
      <c r="N98" s="1109"/>
      <c r="O98" s="1109"/>
      <c r="P98" s="1109"/>
      <c r="Q98" s="1109"/>
      <c r="R98" s="1109"/>
      <c r="S98" s="1109"/>
      <c r="T98" s="1109"/>
      <c r="U98" s="1109"/>
      <c r="V98" s="1109"/>
      <c r="W98" s="1109"/>
      <c r="X98" s="1109"/>
      <c r="Y98" s="1109"/>
      <c r="Z98" s="1109"/>
      <c r="AA98" s="1109"/>
      <c r="AB98" s="1109"/>
      <c r="AC98" s="1109"/>
      <c r="AD98" s="1109"/>
      <c r="AE98" s="1109"/>
      <c r="AF98" s="1109"/>
    </row>
    <row r="99" spans="1:32">
      <c r="A99" s="1172"/>
      <c r="B99" s="1172"/>
      <c r="C99" s="1172"/>
      <c r="D99" s="1172"/>
      <c r="E99" s="1172"/>
      <c r="F99" s="1173"/>
      <c r="G99" s="1172"/>
      <c r="H99" s="1172"/>
      <c r="I99" s="1172"/>
      <c r="J99" s="1172"/>
      <c r="K99" s="1109"/>
      <c r="N99" s="1109"/>
      <c r="O99" s="1109"/>
      <c r="P99" s="1109"/>
      <c r="Q99" s="1109"/>
      <c r="R99" s="1109"/>
      <c r="S99" s="1109"/>
      <c r="T99" s="1109"/>
      <c r="U99" s="1109"/>
      <c r="V99" s="1109"/>
      <c r="W99" s="1109"/>
      <c r="X99" s="1109"/>
      <c r="Y99" s="1109"/>
      <c r="Z99" s="1109"/>
      <c r="AA99" s="1109"/>
      <c r="AB99" s="1109"/>
      <c r="AC99" s="1109"/>
      <c r="AD99" s="1109"/>
      <c r="AE99" s="1109"/>
      <c r="AF99" s="1109"/>
    </row>
    <row r="100" spans="1:32">
      <c r="A100" s="1172"/>
      <c r="B100" s="1172"/>
      <c r="C100" s="1172"/>
      <c r="D100" s="1172"/>
      <c r="E100" s="1172"/>
      <c r="F100" s="1173"/>
      <c r="G100" s="1172"/>
      <c r="H100" s="1172"/>
      <c r="I100" s="1172"/>
      <c r="J100" s="1172"/>
      <c r="K100" s="1109"/>
      <c r="N100" s="1109"/>
      <c r="O100" s="1109"/>
      <c r="P100" s="1109"/>
      <c r="Q100" s="1109"/>
      <c r="R100" s="1109"/>
      <c r="S100" s="1109"/>
      <c r="T100" s="1109"/>
      <c r="U100" s="1109"/>
      <c r="V100" s="1109"/>
      <c r="W100" s="1109"/>
      <c r="X100" s="1109"/>
      <c r="Y100" s="1109"/>
      <c r="Z100" s="1109"/>
      <c r="AA100" s="1109"/>
      <c r="AB100" s="1109"/>
      <c r="AC100" s="1109"/>
      <c r="AD100" s="1109"/>
      <c r="AE100" s="1109"/>
      <c r="AF100" s="1109"/>
    </row>
    <row r="101" spans="1:32">
      <c r="A101" s="1172"/>
      <c r="B101" s="1172"/>
      <c r="C101" s="1172"/>
      <c r="D101" s="1172"/>
      <c r="E101" s="1172"/>
      <c r="F101" s="1173"/>
      <c r="G101" s="1172"/>
      <c r="H101" s="1172"/>
      <c r="I101" s="1172"/>
      <c r="J101" s="1172"/>
      <c r="K101" s="1109"/>
      <c r="N101" s="1109"/>
      <c r="O101" s="1109"/>
      <c r="P101" s="1109"/>
      <c r="Q101" s="1109"/>
      <c r="R101" s="1109"/>
      <c r="S101" s="1109"/>
      <c r="T101" s="1109"/>
      <c r="U101" s="1109"/>
      <c r="V101" s="1109"/>
      <c r="W101" s="1109"/>
      <c r="X101" s="1109"/>
      <c r="Y101" s="1109"/>
      <c r="Z101" s="1109"/>
      <c r="AA101" s="1109"/>
      <c r="AB101" s="1109"/>
      <c r="AC101" s="1109"/>
      <c r="AD101" s="1109"/>
      <c r="AE101" s="1109"/>
      <c r="AF101" s="1109"/>
    </row>
    <row r="102" spans="1:32">
      <c r="A102" s="1172"/>
      <c r="B102" s="1172"/>
      <c r="C102" s="1172"/>
      <c r="D102" s="1172"/>
      <c r="E102" s="1172"/>
      <c r="F102" s="1173"/>
      <c r="G102" s="1172"/>
      <c r="H102" s="1172"/>
      <c r="I102" s="1172"/>
      <c r="J102" s="1172"/>
      <c r="K102" s="1109"/>
      <c r="N102" s="1109"/>
      <c r="O102" s="1109"/>
      <c r="P102" s="1109"/>
      <c r="Q102" s="1109"/>
      <c r="R102" s="1109"/>
      <c r="S102" s="1109"/>
      <c r="T102" s="1109"/>
      <c r="U102" s="1109"/>
      <c r="V102" s="1109"/>
      <c r="W102" s="1109"/>
      <c r="X102" s="1109"/>
      <c r="Y102" s="1109"/>
      <c r="Z102" s="1109"/>
      <c r="AA102" s="1109"/>
      <c r="AB102" s="1109"/>
      <c r="AC102" s="1109"/>
      <c r="AD102" s="1109"/>
      <c r="AE102" s="1109"/>
      <c r="AF102" s="1109"/>
    </row>
    <row r="103" spans="1:32">
      <c r="A103" s="1172"/>
      <c r="B103" s="1172"/>
      <c r="C103" s="1172"/>
      <c r="D103" s="1172"/>
      <c r="E103" s="1172"/>
      <c r="F103" s="1173"/>
      <c r="G103" s="1172"/>
      <c r="H103" s="1172"/>
      <c r="I103" s="1172"/>
      <c r="J103" s="1172"/>
      <c r="K103" s="1109"/>
      <c r="N103" s="1109"/>
      <c r="O103" s="1109"/>
      <c r="P103" s="1109"/>
      <c r="Q103" s="1109"/>
      <c r="R103" s="1109"/>
      <c r="S103" s="1109"/>
      <c r="T103" s="1109"/>
      <c r="U103" s="1109"/>
      <c r="V103" s="1109"/>
      <c r="W103" s="1109"/>
      <c r="X103" s="1109"/>
      <c r="Y103" s="1109"/>
      <c r="Z103" s="1109"/>
      <c r="AA103" s="1109"/>
      <c r="AB103" s="1109"/>
      <c r="AC103" s="1109"/>
      <c r="AD103" s="1109"/>
      <c r="AE103" s="1109"/>
      <c r="AF103" s="1109"/>
    </row>
    <row r="104" spans="1:32">
      <c r="A104" s="1172"/>
      <c r="B104" s="1172"/>
      <c r="C104" s="1172"/>
      <c r="D104" s="1172"/>
      <c r="E104" s="1172"/>
      <c r="F104" s="1173"/>
      <c r="G104" s="1172"/>
      <c r="H104" s="1172"/>
      <c r="I104" s="1172"/>
      <c r="J104" s="1172"/>
      <c r="K104" s="1109"/>
      <c r="N104" s="1109"/>
      <c r="O104" s="1109"/>
      <c r="P104" s="1109"/>
      <c r="Q104" s="1109"/>
      <c r="R104" s="1109"/>
      <c r="S104" s="1109"/>
      <c r="T104" s="1109"/>
      <c r="U104" s="1109"/>
      <c r="V104" s="1109"/>
      <c r="W104" s="1109"/>
      <c r="X104" s="1109"/>
      <c r="Y104" s="1109"/>
      <c r="Z104" s="1109"/>
      <c r="AA104" s="1109"/>
      <c r="AB104" s="1109"/>
      <c r="AC104" s="1109"/>
      <c r="AD104" s="1109"/>
      <c r="AE104" s="1109"/>
      <c r="AF104" s="1109"/>
    </row>
    <row r="105" spans="1:32">
      <c r="A105" s="1172"/>
      <c r="B105" s="1172"/>
      <c r="C105" s="1172"/>
      <c r="D105" s="1172"/>
      <c r="E105" s="1172"/>
      <c r="F105" s="1173"/>
      <c r="G105" s="1172"/>
      <c r="H105" s="1172"/>
      <c r="I105" s="1172"/>
      <c r="J105" s="1172"/>
      <c r="K105" s="1109"/>
      <c r="N105" s="1109"/>
      <c r="O105" s="1109"/>
      <c r="P105" s="1109"/>
      <c r="Q105" s="1109"/>
      <c r="R105" s="1109"/>
      <c r="S105" s="1109"/>
      <c r="T105" s="1109"/>
      <c r="U105" s="1109"/>
      <c r="V105" s="1109"/>
      <c r="W105" s="1109"/>
      <c r="X105" s="1109"/>
      <c r="Y105" s="1109"/>
      <c r="Z105" s="1109"/>
      <c r="AA105" s="1109"/>
      <c r="AB105" s="1109"/>
      <c r="AC105" s="1109"/>
      <c r="AD105" s="1109"/>
      <c r="AE105" s="1109"/>
      <c r="AF105" s="1109"/>
    </row>
    <row r="106" spans="1:32">
      <c r="A106" s="1172"/>
      <c r="B106" s="1172"/>
      <c r="C106" s="1172"/>
      <c r="D106" s="1172"/>
      <c r="E106" s="1172"/>
      <c r="F106" s="1173"/>
      <c r="G106" s="1172"/>
      <c r="H106" s="1172"/>
      <c r="I106" s="1172"/>
      <c r="J106" s="1172"/>
      <c r="K106" s="1109"/>
      <c r="N106" s="1109"/>
      <c r="O106" s="1109"/>
      <c r="P106" s="1109"/>
      <c r="Q106" s="1109"/>
      <c r="R106" s="1109"/>
      <c r="S106" s="1109"/>
      <c r="T106" s="1109"/>
      <c r="U106" s="1109"/>
      <c r="V106" s="1109"/>
      <c r="W106" s="1109"/>
      <c r="X106" s="1109"/>
      <c r="Y106" s="1109"/>
      <c r="Z106" s="1109"/>
      <c r="AA106" s="1109"/>
      <c r="AB106" s="1109"/>
      <c r="AC106" s="1109"/>
      <c r="AD106" s="1109"/>
      <c r="AE106" s="1109"/>
      <c r="AF106" s="1109"/>
    </row>
    <row r="107" spans="1:32">
      <c r="A107" s="1172"/>
      <c r="B107" s="1172"/>
      <c r="C107" s="1172"/>
      <c r="D107" s="1172"/>
      <c r="E107" s="1172"/>
      <c r="F107" s="1173"/>
      <c r="G107" s="1172"/>
      <c r="H107" s="1172"/>
      <c r="I107" s="1172"/>
      <c r="J107" s="1172"/>
      <c r="K107" s="1109"/>
      <c r="N107" s="1109"/>
      <c r="O107" s="1109"/>
      <c r="P107" s="1109"/>
      <c r="Q107" s="1109"/>
      <c r="R107" s="1109"/>
      <c r="S107" s="1109"/>
      <c r="T107" s="1109"/>
      <c r="U107" s="1109"/>
      <c r="V107" s="1109"/>
      <c r="W107" s="1109"/>
      <c r="X107" s="1109"/>
      <c r="Y107" s="1109"/>
      <c r="Z107" s="1109"/>
      <c r="AA107" s="1109"/>
      <c r="AB107" s="1109"/>
      <c r="AC107" s="1109"/>
      <c r="AD107" s="1109"/>
      <c r="AE107" s="1109"/>
      <c r="AF107" s="1109"/>
    </row>
    <row r="108" spans="1:32">
      <c r="A108" s="1172"/>
      <c r="B108" s="1172"/>
      <c r="C108" s="1172"/>
      <c r="D108" s="1172"/>
      <c r="E108" s="1172"/>
      <c r="F108" s="1173"/>
      <c r="G108" s="1172"/>
      <c r="H108" s="1172"/>
      <c r="I108" s="1172"/>
      <c r="J108" s="1172"/>
      <c r="K108" s="1109"/>
      <c r="N108" s="1109"/>
      <c r="O108" s="1109"/>
      <c r="P108" s="1109"/>
      <c r="Q108" s="1109"/>
      <c r="R108" s="1109"/>
      <c r="S108" s="1109"/>
      <c r="T108" s="1109"/>
      <c r="U108" s="1109"/>
      <c r="V108" s="1109"/>
      <c r="W108" s="1109"/>
      <c r="X108" s="1109"/>
      <c r="Y108" s="1109"/>
      <c r="Z108" s="1109"/>
      <c r="AA108" s="1109"/>
      <c r="AB108" s="1109"/>
      <c r="AC108" s="1109"/>
      <c r="AD108" s="1109"/>
      <c r="AE108" s="1109"/>
      <c r="AF108" s="1109"/>
    </row>
    <row r="109" spans="1:32">
      <c r="A109" s="1172"/>
      <c r="B109" s="1172"/>
      <c r="C109" s="1172"/>
      <c r="D109" s="1172"/>
      <c r="E109" s="1172"/>
      <c r="F109" s="1173"/>
      <c r="G109" s="1172"/>
      <c r="H109" s="1172"/>
      <c r="I109" s="1172"/>
      <c r="J109" s="1172"/>
      <c r="K109" s="1109"/>
      <c r="N109" s="1109"/>
      <c r="O109" s="1109"/>
      <c r="P109" s="1109"/>
      <c r="Q109" s="1109"/>
      <c r="R109" s="1109"/>
      <c r="S109" s="1109"/>
      <c r="T109" s="1109"/>
      <c r="U109" s="1109"/>
      <c r="V109" s="1109"/>
      <c r="W109" s="1109"/>
      <c r="X109" s="1109"/>
      <c r="Y109" s="1109"/>
      <c r="Z109" s="1109"/>
      <c r="AA109" s="1109"/>
      <c r="AB109" s="1109"/>
      <c r="AC109" s="1109"/>
      <c r="AD109" s="1109"/>
      <c r="AE109" s="1109"/>
      <c r="AF109" s="1109"/>
    </row>
    <row r="110" spans="1:32">
      <c r="A110" s="1172"/>
      <c r="B110" s="1172"/>
      <c r="C110" s="1172"/>
      <c r="D110" s="1172"/>
      <c r="E110" s="1172"/>
      <c r="F110" s="1173"/>
      <c r="G110" s="1172"/>
      <c r="H110" s="1172"/>
      <c r="I110" s="1172"/>
      <c r="J110" s="1172"/>
      <c r="K110" s="1109"/>
      <c r="N110" s="1109"/>
      <c r="O110" s="1109"/>
      <c r="P110" s="1109"/>
      <c r="Q110" s="1109"/>
      <c r="R110" s="1109"/>
      <c r="S110" s="1109"/>
      <c r="T110" s="1109"/>
      <c r="U110" s="1109"/>
      <c r="V110" s="1109"/>
      <c r="W110" s="1109"/>
      <c r="X110" s="1109"/>
      <c r="Y110" s="1109"/>
      <c r="Z110" s="1109"/>
      <c r="AA110" s="1109"/>
      <c r="AB110" s="1109"/>
      <c r="AC110" s="1109"/>
      <c r="AD110" s="1109"/>
      <c r="AE110" s="1109"/>
      <c r="AF110" s="1109"/>
    </row>
    <row r="111" spans="1:32">
      <c r="A111" s="1172"/>
      <c r="B111" s="1172"/>
      <c r="C111" s="1172"/>
      <c r="D111" s="1172"/>
      <c r="E111" s="1172"/>
      <c r="F111" s="1173"/>
      <c r="G111" s="1172"/>
      <c r="H111" s="1172"/>
      <c r="I111" s="1172"/>
      <c r="J111" s="1172"/>
      <c r="K111" s="1109"/>
      <c r="N111" s="1109"/>
      <c r="O111" s="1109"/>
      <c r="P111" s="1109"/>
      <c r="Q111" s="1109"/>
      <c r="R111" s="1109"/>
      <c r="S111" s="1109"/>
      <c r="T111" s="1109"/>
      <c r="U111" s="1109"/>
      <c r="V111" s="1109"/>
      <c r="W111" s="1109"/>
      <c r="X111" s="1109"/>
      <c r="Y111" s="1109"/>
      <c r="Z111" s="1109"/>
      <c r="AA111" s="1109"/>
      <c r="AB111" s="1109"/>
      <c r="AC111" s="1109"/>
      <c r="AD111" s="1109"/>
      <c r="AE111" s="1109"/>
      <c r="AF111" s="1109"/>
    </row>
    <row r="112" spans="1:32">
      <c r="A112" s="1172"/>
      <c r="B112" s="1172"/>
      <c r="C112" s="1172"/>
      <c r="D112" s="1172"/>
      <c r="E112" s="1172"/>
      <c r="F112" s="1173"/>
      <c r="G112" s="1172"/>
      <c r="H112" s="1172"/>
      <c r="I112" s="1172"/>
      <c r="J112" s="1172"/>
      <c r="K112" s="1109"/>
      <c r="N112" s="1109"/>
      <c r="O112" s="1109"/>
      <c r="P112" s="1109"/>
      <c r="Q112" s="1109"/>
      <c r="R112" s="1109"/>
      <c r="S112" s="1109"/>
      <c r="T112" s="1109"/>
      <c r="U112" s="1109"/>
      <c r="V112" s="1109"/>
      <c r="W112" s="1109"/>
      <c r="X112" s="1109"/>
      <c r="Y112" s="1109"/>
      <c r="Z112" s="1109"/>
      <c r="AA112" s="1109"/>
      <c r="AB112" s="1109"/>
      <c r="AC112" s="1109"/>
      <c r="AD112" s="1109"/>
      <c r="AE112" s="1109"/>
      <c r="AF112" s="1109"/>
    </row>
    <row r="113" spans="1:32">
      <c r="A113" s="1172"/>
      <c r="B113" s="1172"/>
      <c r="C113" s="1172"/>
      <c r="D113" s="1172"/>
      <c r="E113" s="1172"/>
      <c r="F113" s="1173"/>
      <c r="G113" s="1172"/>
      <c r="H113" s="1172"/>
      <c r="I113" s="1172"/>
      <c r="J113" s="1172"/>
      <c r="K113" s="1109"/>
      <c r="N113" s="1109"/>
      <c r="O113" s="1109"/>
      <c r="P113" s="1109"/>
      <c r="Q113" s="1109"/>
      <c r="R113" s="1109"/>
      <c r="S113" s="1109"/>
      <c r="T113" s="1109"/>
      <c r="U113" s="1109"/>
      <c r="V113" s="1109"/>
      <c r="W113" s="1109"/>
      <c r="X113" s="1109"/>
      <c r="Y113" s="1109"/>
      <c r="Z113" s="1109"/>
      <c r="AA113" s="1109"/>
      <c r="AB113" s="1109"/>
      <c r="AC113" s="1109"/>
      <c r="AD113" s="1109"/>
      <c r="AE113" s="1109"/>
      <c r="AF113" s="1109"/>
    </row>
    <row r="114" spans="1:32">
      <c r="A114" s="1172"/>
      <c r="B114" s="1172"/>
      <c r="C114" s="1172"/>
      <c r="D114" s="1172"/>
      <c r="E114" s="1172"/>
      <c r="F114" s="1173"/>
      <c r="G114" s="1172"/>
      <c r="H114" s="1172"/>
      <c r="I114" s="1172"/>
      <c r="J114" s="1172"/>
      <c r="K114" s="1109"/>
      <c r="N114" s="1109"/>
      <c r="O114" s="1109"/>
      <c r="P114" s="1109"/>
      <c r="Q114" s="1109"/>
      <c r="R114" s="1109"/>
      <c r="S114" s="1109"/>
      <c r="T114" s="1109"/>
      <c r="U114" s="1109"/>
      <c r="V114" s="1109"/>
      <c r="W114" s="1109"/>
      <c r="X114" s="1109"/>
      <c r="Y114" s="1109"/>
      <c r="Z114" s="1109"/>
      <c r="AA114" s="1109"/>
      <c r="AB114" s="1109"/>
      <c r="AC114" s="1109"/>
      <c r="AD114" s="1109"/>
      <c r="AE114" s="1109"/>
      <c r="AF114" s="1109"/>
    </row>
    <row r="115" spans="1:32">
      <c r="A115" s="1172"/>
      <c r="B115" s="1172"/>
      <c r="C115" s="1172"/>
      <c r="D115" s="1172"/>
      <c r="E115" s="1172"/>
      <c r="F115" s="1173"/>
      <c r="G115" s="1172"/>
      <c r="H115" s="1172"/>
      <c r="I115" s="1172"/>
      <c r="J115" s="1172"/>
      <c r="K115" s="1109"/>
      <c r="N115" s="1109"/>
      <c r="O115" s="1109"/>
      <c r="P115" s="1109"/>
      <c r="Q115" s="1109"/>
      <c r="R115" s="1109"/>
      <c r="S115" s="1109"/>
      <c r="T115" s="1109"/>
      <c r="U115" s="1109"/>
      <c r="V115" s="1109"/>
      <c r="W115" s="1109"/>
      <c r="X115" s="1109"/>
      <c r="Y115" s="1109"/>
      <c r="Z115" s="1109"/>
      <c r="AA115" s="1109"/>
      <c r="AB115" s="1109"/>
      <c r="AC115" s="1109"/>
      <c r="AD115" s="1109"/>
      <c r="AE115" s="1109"/>
      <c r="AF115" s="1109"/>
    </row>
    <row r="116" spans="1:32">
      <c r="A116" s="1172"/>
      <c r="B116" s="1172"/>
      <c r="C116" s="1172"/>
      <c r="D116" s="1172"/>
      <c r="E116" s="1172"/>
      <c r="F116" s="1174"/>
      <c r="G116" s="1172"/>
      <c r="H116" s="1172"/>
      <c r="I116" s="1175"/>
      <c r="J116" s="1175"/>
      <c r="K116" s="1109"/>
      <c r="N116" s="1109"/>
      <c r="O116" s="1109"/>
      <c r="P116" s="1109"/>
      <c r="Q116" s="1109"/>
      <c r="R116" s="1109"/>
      <c r="S116" s="1109"/>
      <c r="T116" s="1109"/>
      <c r="U116" s="1109"/>
      <c r="V116" s="1109"/>
      <c r="W116" s="1109"/>
      <c r="X116" s="1109"/>
      <c r="Y116" s="1109"/>
      <c r="Z116" s="1109"/>
      <c r="AA116" s="1109"/>
      <c r="AB116" s="1109"/>
      <c r="AC116" s="1109"/>
      <c r="AD116" s="1109"/>
      <c r="AE116" s="1109"/>
      <c r="AF116" s="1109"/>
    </row>
    <row r="117" spans="1:32">
      <c r="A117" s="1172"/>
      <c r="B117" s="1172"/>
      <c r="C117" s="1172"/>
      <c r="D117" s="1172"/>
      <c r="E117" s="1172"/>
      <c r="F117" s="1174"/>
      <c r="G117" s="1172"/>
      <c r="H117" s="1172"/>
      <c r="I117" s="1175"/>
      <c r="J117" s="1175"/>
      <c r="K117" s="1109"/>
      <c r="N117" s="1109"/>
      <c r="O117" s="1109"/>
      <c r="P117" s="1109"/>
      <c r="Q117" s="1109"/>
      <c r="R117" s="1109"/>
      <c r="S117" s="1109"/>
      <c r="T117" s="1109"/>
      <c r="U117" s="1109"/>
      <c r="V117" s="1109"/>
      <c r="W117" s="1109"/>
      <c r="X117" s="1109"/>
      <c r="Y117" s="1109"/>
      <c r="Z117" s="1109"/>
      <c r="AA117" s="1109"/>
      <c r="AB117" s="1109"/>
      <c r="AC117" s="1109"/>
      <c r="AD117" s="1109"/>
      <c r="AE117" s="1109"/>
      <c r="AF117" s="1109"/>
    </row>
    <row r="118" spans="1:32">
      <c r="A118" s="1172"/>
      <c r="B118" s="1172"/>
      <c r="C118" s="1172"/>
      <c r="D118" s="1172"/>
      <c r="E118" s="1172"/>
      <c r="F118" s="1174"/>
      <c r="G118" s="1172"/>
      <c r="H118" s="1172"/>
      <c r="I118" s="1175"/>
      <c r="J118" s="1175"/>
      <c r="K118" s="1109"/>
      <c r="N118" s="1109"/>
      <c r="O118" s="1109"/>
      <c r="P118" s="1109"/>
      <c r="Q118" s="1109"/>
      <c r="R118" s="1109"/>
      <c r="S118" s="1109"/>
      <c r="T118" s="1109"/>
      <c r="U118" s="1109"/>
      <c r="V118" s="1109"/>
      <c r="W118" s="1109"/>
      <c r="X118" s="1109"/>
      <c r="Y118" s="1109"/>
      <c r="Z118" s="1109"/>
      <c r="AA118" s="1109"/>
      <c r="AB118" s="1109"/>
      <c r="AC118" s="1109"/>
      <c r="AD118" s="1109"/>
      <c r="AE118" s="1109"/>
      <c r="AF118" s="1109"/>
    </row>
    <row r="119" spans="1:32">
      <c r="A119" s="1172"/>
      <c r="B119" s="1172"/>
      <c r="C119" s="1172"/>
      <c r="D119" s="1172"/>
      <c r="E119" s="1172"/>
      <c r="F119" s="1174"/>
      <c r="G119" s="1172"/>
      <c r="H119" s="1172"/>
      <c r="I119" s="1175"/>
      <c r="J119" s="1175"/>
      <c r="K119" s="1109"/>
      <c r="N119" s="1109"/>
      <c r="O119" s="1109"/>
      <c r="P119" s="1109"/>
      <c r="Q119" s="1109"/>
      <c r="R119" s="1109"/>
      <c r="S119" s="1109"/>
      <c r="T119" s="1109"/>
      <c r="U119" s="1109"/>
      <c r="V119" s="1109"/>
      <c r="W119" s="1109"/>
      <c r="X119" s="1109"/>
      <c r="Y119" s="1109"/>
      <c r="Z119" s="1109"/>
      <c r="AA119" s="1109"/>
      <c r="AB119" s="1109"/>
      <c r="AC119" s="1109"/>
      <c r="AD119" s="1109"/>
      <c r="AE119" s="1109"/>
      <c r="AF119" s="1109"/>
    </row>
    <row r="120" spans="1:32">
      <c r="A120" s="1172"/>
      <c r="B120" s="1172"/>
      <c r="C120" s="1172"/>
      <c r="D120" s="1172"/>
      <c r="E120" s="1172"/>
      <c r="F120" s="1174"/>
      <c r="G120" s="1172"/>
      <c r="H120" s="1172"/>
      <c r="I120" s="1175"/>
      <c r="J120" s="1175"/>
      <c r="K120" s="1109"/>
      <c r="N120" s="1109"/>
      <c r="O120" s="1109"/>
      <c r="P120" s="1109"/>
      <c r="Q120" s="1109"/>
      <c r="R120" s="1109"/>
      <c r="S120" s="1109"/>
      <c r="T120" s="1109"/>
      <c r="U120" s="1109"/>
      <c r="V120" s="1109"/>
      <c r="W120" s="1109"/>
      <c r="X120" s="1109"/>
      <c r="Y120" s="1109"/>
      <c r="Z120" s="1109"/>
      <c r="AA120" s="1109"/>
      <c r="AB120" s="1109"/>
      <c r="AC120" s="1109"/>
      <c r="AD120" s="1109"/>
      <c r="AE120" s="1109"/>
      <c r="AF120" s="1109"/>
    </row>
    <row r="121" spans="1:32">
      <c r="A121" s="1172"/>
      <c r="B121" s="1172"/>
      <c r="C121" s="1172"/>
      <c r="D121" s="1172"/>
      <c r="E121" s="1172"/>
      <c r="F121" s="1174"/>
      <c r="G121" s="1172"/>
      <c r="H121" s="1172"/>
      <c r="I121" s="1175"/>
      <c r="J121" s="1175"/>
      <c r="K121" s="1109"/>
      <c r="N121" s="1109"/>
      <c r="O121" s="1109"/>
      <c r="P121" s="1109"/>
      <c r="Q121" s="1109"/>
      <c r="R121" s="1109"/>
      <c r="S121" s="1109"/>
      <c r="T121" s="1109"/>
      <c r="U121" s="1109"/>
      <c r="V121" s="1109"/>
      <c r="W121" s="1109"/>
      <c r="X121" s="1109"/>
      <c r="Y121" s="1109"/>
      <c r="Z121" s="1109"/>
      <c r="AA121" s="1109"/>
      <c r="AB121" s="1109"/>
      <c r="AC121" s="1109"/>
      <c r="AD121" s="1109"/>
      <c r="AE121" s="1109"/>
      <c r="AF121" s="1109"/>
    </row>
    <row r="122" spans="1:32">
      <c r="A122" s="1172"/>
      <c r="B122" s="1172"/>
      <c r="C122" s="1172"/>
      <c r="D122" s="1172"/>
      <c r="E122" s="1172"/>
      <c r="F122" s="1174"/>
      <c r="G122" s="1172"/>
      <c r="H122" s="1172"/>
      <c r="I122" s="1175"/>
      <c r="J122" s="1175"/>
      <c r="K122" s="1109"/>
      <c r="N122" s="1109"/>
      <c r="O122" s="1109"/>
      <c r="P122" s="1109"/>
      <c r="Q122" s="1109"/>
      <c r="R122" s="1109"/>
      <c r="S122" s="1109"/>
      <c r="T122" s="1109"/>
      <c r="U122" s="1109"/>
      <c r="V122" s="1109"/>
      <c r="W122" s="1109"/>
      <c r="X122" s="1109"/>
      <c r="Y122" s="1109"/>
      <c r="Z122" s="1109"/>
      <c r="AA122" s="1109"/>
      <c r="AB122" s="1109"/>
      <c r="AC122" s="1109"/>
      <c r="AD122" s="1109"/>
      <c r="AE122" s="1109"/>
      <c r="AF122" s="1109"/>
    </row>
    <row r="123" spans="1:32">
      <c r="A123" s="1172"/>
      <c r="B123" s="1172"/>
      <c r="C123" s="1172"/>
      <c r="D123" s="1172"/>
      <c r="E123" s="1172"/>
      <c r="F123" s="1174"/>
      <c r="G123" s="1172"/>
      <c r="H123" s="1172"/>
      <c r="I123" s="1175"/>
      <c r="J123" s="1175"/>
      <c r="K123" s="1109"/>
      <c r="N123" s="1109"/>
      <c r="O123" s="1109"/>
      <c r="P123" s="1109"/>
      <c r="Q123" s="1109"/>
      <c r="R123" s="1109"/>
      <c r="S123" s="1109"/>
      <c r="T123" s="1109"/>
      <c r="U123" s="1109"/>
      <c r="V123" s="1109"/>
      <c r="W123" s="1109"/>
      <c r="X123" s="1109"/>
      <c r="Y123" s="1109"/>
      <c r="Z123" s="1109"/>
      <c r="AA123" s="1109"/>
      <c r="AB123" s="1109"/>
      <c r="AC123" s="1109"/>
      <c r="AD123" s="1109"/>
      <c r="AE123" s="1109"/>
      <c r="AF123" s="1109"/>
    </row>
    <row r="124" spans="1:32">
      <c r="A124" s="1172"/>
      <c r="B124" s="1172"/>
      <c r="C124" s="1172"/>
      <c r="D124" s="1172"/>
      <c r="E124" s="1172"/>
      <c r="F124" s="1174"/>
      <c r="G124" s="1172"/>
      <c r="H124" s="1172"/>
      <c r="I124" s="1175"/>
      <c r="J124" s="1175"/>
      <c r="K124" s="1109"/>
      <c r="N124" s="1109"/>
      <c r="O124" s="1109"/>
      <c r="P124" s="1109"/>
      <c r="Q124" s="1109"/>
      <c r="R124" s="1109"/>
      <c r="S124" s="1109"/>
      <c r="T124" s="1109"/>
      <c r="U124" s="1109"/>
      <c r="V124" s="1109"/>
      <c r="W124" s="1109"/>
      <c r="X124" s="1109"/>
      <c r="Y124" s="1109"/>
      <c r="Z124" s="1109"/>
      <c r="AA124" s="1109"/>
      <c r="AB124" s="1109"/>
      <c r="AC124" s="1109"/>
      <c r="AD124" s="1109"/>
      <c r="AE124" s="1109"/>
      <c r="AF124" s="1109"/>
    </row>
    <row r="125" spans="1:32">
      <c r="A125" s="1172"/>
      <c r="B125" s="1172"/>
      <c r="C125" s="1172"/>
      <c r="D125" s="1172"/>
      <c r="E125" s="1172"/>
      <c r="F125" s="1174"/>
      <c r="G125" s="1172"/>
      <c r="H125" s="1172"/>
      <c r="I125" s="1175"/>
      <c r="J125" s="1175"/>
      <c r="K125" s="1109"/>
      <c r="N125" s="1109"/>
      <c r="O125" s="1109"/>
      <c r="P125" s="1109"/>
      <c r="Q125" s="1109"/>
      <c r="R125" s="1109"/>
      <c r="S125" s="1109"/>
      <c r="T125" s="1109"/>
      <c r="U125" s="1109"/>
      <c r="V125" s="1109"/>
      <c r="W125" s="1109"/>
      <c r="X125" s="1109"/>
      <c r="Y125" s="1109"/>
      <c r="Z125" s="1109"/>
      <c r="AA125" s="1109"/>
      <c r="AB125" s="1109"/>
      <c r="AC125" s="1109"/>
      <c r="AD125" s="1109"/>
      <c r="AE125" s="1109"/>
      <c r="AF125" s="1109"/>
    </row>
    <row r="126" spans="1:32">
      <c r="A126" s="1172"/>
      <c r="B126" s="1172"/>
      <c r="C126" s="1172"/>
      <c r="D126" s="1172"/>
      <c r="E126" s="1172"/>
      <c r="F126" s="1174"/>
      <c r="G126" s="1172"/>
      <c r="H126" s="1172"/>
      <c r="I126" s="1175"/>
      <c r="J126" s="1175"/>
      <c r="K126" s="1109"/>
      <c r="N126" s="1109"/>
      <c r="O126" s="1109"/>
      <c r="P126" s="1109"/>
      <c r="Q126" s="1109"/>
      <c r="R126" s="1109"/>
      <c r="S126" s="1109"/>
      <c r="T126" s="1109"/>
      <c r="U126" s="1109"/>
      <c r="V126" s="1109"/>
      <c r="W126" s="1109"/>
      <c r="X126" s="1109"/>
      <c r="Y126" s="1109"/>
      <c r="Z126" s="1109"/>
      <c r="AA126" s="1109"/>
      <c r="AB126" s="1109"/>
      <c r="AC126" s="1109"/>
      <c r="AD126" s="1109"/>
      <c r="AE126" s="1109"/>
      <c r="AF126" s="1109"/>
    </row>
    <row r="127" spans="1:32">
      <c r="A127" s="1172"/>
      <c r="B127" s="1172"/>
      <c r="C127" s="1172"/>
      <c r="D127" s="1172"/>
      <c r="E127" s="1172"/>
      <c r="F127" s="1174"/>
      <c r="G127" s="1172"/>
      <c r="H127" s="1172"/>
      <c r="I127" s="1175"/>
      <c r="J127" s="1175"/>
      <c r="K127" s="1109"/>
      <c r="N127" s="1109"/>
      <c r="O127" s="1109"/>
      <c r="P127" s="1109"/>
      <c r="Q127" s="1109"/>
      <c r="R127" s="1109"/>
      <c r="S127" s="1109"/>
      <c r="T127" s="1109"/>
      <c r="U127" s="1109"/>
      <c r="V127" s="1109"/>
      <c r="W127" s="1109"/>
      <c r="X127" s="1109"/>
      <c r="Y127" s="1109"/>
      <c r="Z127" s="1109"/>
      <c r="AA127" s="1109"/>
      <c r="AB127" s="1109"/>
      <c r="AC127" s="1109"/>
      <c r="AD127" s="1109"/>
      <c r="AE127" s="1109"/>
      <c r="AF127" s="1109"/>
    </row>
    <row r="128" spans="1:32">
      <c r="A128" s="1172"/>
      <c r="B128" s="1172"/>
      <c r="C128" s="1172"/>
      <c r="D128" s="1172"/>
      <c r="E128" s="1172"/>
      <c r="F128" s="1174"/>
      <c r="G128" s="1172"/>
      <c r="H128" s="1172"/>
      <c r="I128" s="1175"/>
      <c r="J128" s="1175"/>
      <c r="K128" s="1109"/>
      <c r="N128" s="1109"/>
      <c r="O128" s="1109"/>
      <c r="P128" s="1109"/>
      <c r="Q128" s="1109"/>
      <c r="R128" s="1109"/>
      <c r="S128" s="1109"/>
      <c r="T128" s="1109"/>
      <c r="U128" s="1109"/>
      <c r="V128" s="1109"/>
      <c r="W128" s="1109"/>
      <c r="X128" s="1109"/>
      <c r="Y128" s="1109"/>
      <c r="Z128" s="1109"/>
      <c r="AA128" s="1109"/>
      <c r="AB128" s="1109"/>
      <c r="AC128" s="1109"/>
      <c r="AD128" s="1109"/>
      <c r="AE128" s="1109"/>
      <c r="AF128" s="1109"/>
    </row>
    <row r="129" spans="1:32">
      <c r="A129" s="1172"/>
      <c r="B129" s="1172"/>
      <c r="C129" s="1172"/>
      <c r="D129" s="1172"/>
      <c r="E129" s="1172"/>
      <c r="F129" s="1174"/>
      <c r="G129" s="1172"/>
      <c r="H129" s="1172"/>
      <c r="I129" s="1175"/>
      <c r="J129" s="1175"/>
      <c r="K129" s="1109"/>
      <c r="N129" s="1109"/>
      <c r="O129" s="1109"/>
      <c r="P129" s="1109"/>
      <c r="Q129" s="1109"/>
      <c r="R129" s="1109"/>
      <c r="S129" s="1109"/>
      <c r="T129" s="1109"/>
      <c r="U129" s="1109"/>
      <c r="V129" s="1109"/>
      <c r="W129" s="1109"/>
      <c r="X129" s="1109"/>
      <c r="Y129" s="1109"/>
      <c r="Z129" s="1109"/>
      <c r="AA129" s="1109"/>
      <c r="AB129" s="1109"/>
      <c r="AC129" s="1109"/>
      <c r="AD129" s="1109"/>
      <c r="AE129" s="1109"/>
      <c r="AF129" s="1109"/>
    </row>
    <row r="130" spans="1:32">
      <c r="A130" s="1172"/>
      <c r="B130" s="1172"/>
      <c r="C130" s="1172"/>
      <c r="D130" s="1172"/>
      <c r="E130" s="1172"/>
      <c r="F130" s="1174"/>
      <c r="G130" s="1172"/>
      <c r="H130" s="1172"/>
      <c r="I130" s="1175"/>
      <c r="J130" s="1175"/>
      <c r="K130" s="1109"/>
      <c r="N130" s="1109"/>
      <c r="O130" s="1109"/>
      <c r="P130" s="1109"/>
      <c r="Q130" s="1109"/>
      <c r="R130" s="1109"/>
      <c r="S130" s="1109"/>
      <c r="T130" s="1109"/>
      <c r="U130" s="1109"/>
      <c r="V130" s="1109"/>
      <c r="W130" s="1109"/>
      <c r="X130" s="1109"/>
      <c r="Y130" s="1109"/>
      <c r="Z130" s="1109"/>
      <c r="AA130" s="1109"/>
      <c r="AB130" s="1109"/>
      <c r="AC130" s="1109"/>
      <c r="AD130" s="1109"/>
      <c r="AE130" s="1109"/>
      <c r="AF130" s="1109"/>
    </row>
    <row r="131" spans="1:32">
      <c r="A131" s="1172"/>
      <c r="B131" s="1172"/>
      <c r="C131" s="1172"/>
      <c r="D131" s="1172"/>
      <c r="E131" s="1172"/>
      <c r="F131" s="1174"/>
      <c r="G131" s="1172"/>
      <c r="H131" s="1172"/>
      <c r="I131" s="1175"/>
      <c r="J131" s="1175"/>
      <c r="K131" s="1109"/>
      <c r="N131" s="1109"/>
      <c r="O131" s="1109"/>
      <c r="P131" s="1109"/>
      <c r="Q131" s="1109"/>
      <c r="R131" s="1109"/>
      <c r="S131" s="1109"/>
      <c r="T131" s="1109"/>
      <c r="U131" s="1109"/>
      <c r="V131" s="1109"/>
      <c r="W131" s="1109"/>
      <c r="X131" s="1109"/>
      <c r="Y131" s="1109"/>
      <c r="Z131" s="1109"/>
      <c r="AA131" s="1109"/>
      <c r="AB131" s="1109"/>
      <c r="AC131" s="1109"/>
      <c r="AD131" s="1109"/>
      <c r="AE131" s="1109"/>
      <c r="AF131" s="1109"/>
    </row>
    <row r="132" spans="1:32">
      <c r="A132" s="1172"/>
      <c r="B132" s="1172"/>
      <c r="C132" s="1172"/>
      <c r="D132" s="1172"/>
      <c r="E132" s="1172"/>
      <c r="F132" s="1174"/>
      <c r="G132" s="1172"/>
      <c r="H132" s="1172"/>
      <c r="I132" s="1175"/>
      <c r="J132" s="1175"/>
      <c r="K132" s="1109"/>
      <c r="N132" s="1109"/>
      <c r="O132" s="1109"/>
      <c r="P132" s="1109"/>
      <c r="Q132" s="1109"/>
      <c r="R132" s="1109"/>
      <c r="S132" s="1109"/>
      <c r="T132" s="1109"/>
      <c r="U132" s="1109"/>
      <c r="V132" s="1109"/>
      <c r="W132" s="1109"/>
      <c r="X132" s="1109"/>
      <c r="Y132" s="1109"/>
      <c r="Z132" s="1109"/>
      <c r="AA132" s="1109"/>
      <c r="AB132" s="1109"/>
      <c r="AC132" s="1109"/>
      <c r="AD132" s="1109"/>
      <c r="AE132" s="1109"/>
      <c r="AF132" s="1109"/>
    </row>
    <row r="133" spans="1:32">
      <c r="A133" s="1172"/>
      <c r="B133" s="1172"/>
      <c r="C133" s="1172"/>
      <c r="D133" s="1172"/>
      <c r="E133" s="1172"/>
      <c r="F133" s="1174"/>
      <c r="G133" s="1172"/>
      <c r="H133" s="1172"/>
      <c r="I133" s="1175"/>
      <c r="J133" s="1175"/>
      <c r="K133" s="1109"/>
      <c r="N133" s="1109"/>
      <c r="O133" s="1109"/>
      <c r="P133" s="1109"/>
      <c r="Q133" s="1109"/>
      <c r="R133" s="1109"/>
      <c r="S133" s="1109"/>
      <c r="T133" s="1109"/>
      <c r="U133" s="1109"/>
      <c r="V133" s="1109"/>
      <c r="W133" s="1109"/>
      <c r="X133" s="1109"/>
      <c r="Y133" s="1109"/>
      <c r="Z133" s="1109"/>
      <c r="AA133" s="1109"/>
      <c r="AB133" s="1109"/>
      <c r="AC133" s="1109"/>
      <c r="AD133" s="1109"/>
      <c r="AE133" s="1109"/>
      <c r="AF133" s="1109"/>
    </row>
  </sheetData>
  <sheetProtection password="CC6F" sheet="1" formatColumns="0" formatRows="0" selectLockedCells="1"/>
  <customSheetViews>
    <customSheetView guid="{49037B54-2990-41F2-A98D-615EDAEEEC02}" scale="70" fitToPage="1" printArea="1" hiddenColumns="1" view="pageBreakPreview">
      <selection activeCell="I19" sqref="I19"/>
      <pageMargins left="0.24" right="0.23" top="0.53" bottom="0.44" header="0.41" footer="0.24"/>
      <printOptions horizontalCentered="1"/>
      <pageSetup paperSize="9" scale="79" fitToHeight="0" orientation="landscape" r:id="rId1"/>
      <headerFooter alignWithMargins="0">
        <oddFooter>&amp;R&amp;"Book Antiqua,Bold"&amp;10Schedule-2/ Page &amp;P of &amp;N</oddFooter>
      </headerFooter>
    </customSheetView>
    <customSheetView guid="{CFEC6F95-9BA1-4B66-9A1F-B02056890328}" fitToPage="1" printArea="1" hiddenColumns="1" view="pageBreakPreview" topLeftCell="A16">
      <selection activeCell="I18" sqref="I18"/>
      <pageMargins left="0.24" right="0.23" top="0.53" bottom="0.44" header="0.41" footer="0.24"/>
      <printOptions horizontalCentered="1"/>
      <pageSetup paperSize="9" scale="77" fitToHeight="0" orientation="landscape" r:id="rId2"/>
      <headerFooter alignWithMargins="0">
        <oddFooter>&amp;R&amp;"Book Antiqua,Bold"&amp;10Schedule-2/ Page &amp;P of &amp;N</oddFooter>
      </headerFooter>
    </customSheetView>
    <customSheetView guid="{12CD1B5E-A60A-4336-BE5B-8500E8354FE1}"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E31EEC54-5F58-47EA-99FC-C1E22AF5375A}" scale="85" fitToPage="1" printArea="1" hiddenRows="1" view="pageBreakPreview" topLeftCell="A8">
      <selection activeCell="I22" sqref="I22"/>
      <pageMargins left="0.24" right="0.23" top="0.53" bottom="0.44" header="0.41" footer="0.24"/>
      <printOptions horizontalCentered="1"/>
      <pageSetup paperSize="9" scale="77" fitToHeight="0" orientation="landscape" r:id="rId4"/>
      <headerFooter alignWithMargins="0">
        <oddFooter>&amp;R&amp;"Book Antiqua,Bold"&amp;10Schedule-2/ Page &amp;P of &amp;N</oddFooter>
      </headerFooter>
    </customSheetView>
    <customSheetView guid="{498493C3-769C-4143-9114-C68CD1D40B11}" scale="85" fitToPage="1" printArea="1" hiddenRows="1" view="pageBreakPreview" topLeftCell="A302">
      <selection activeCell="I22" sqref="I22"/>
      <pageMargins left="0.24" right="0.23" top="0.53" bottom="0.44" header="0.41" footer="0.24"/>
      <printOptions horizontalCentered="1"/>
      <pageSetup paperSize="9" scale="77" fitToHeight="0" orientation="landscape" r:id="rId5"/>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1"/>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0E784DF4-DCB0-4594-B697-9BB3E5A34D91}" scale="85" fitToPage="1" printArea="1" hiddenRows="1" view="pageBreakPreview" topLeftCell="A38">
      <selection activeCell="I22" sqref="I22"/>
      <pageMargins left="0.24" right="0.23" top="0.53" bottom="0.44" header="0.41" footer="0.24"/>
      <printOptions horizontalCentered="1"/>
      <pageSetup paperSize="9" scale="77" fitToHeight="0" orientation="landscape" r:id="rId24"/>
      <headerFooter alignWithMargins="0">
        <oddFooter>&amp;R&amp;"Book Antiqua,Bold"&amp;10Schedule-2/ Page &amp;P of &amp;N</oddFooter>
      </headerFooter>
    </customSheetView>
    <customSheetView guid="{2B5B6511-F071-4C6C-8CE7-AD89764673F9}"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25"/>
      <headerFooter alignWithMargins="0">
        <oddFooter>&amp;R&amp;"Book Antiqua,Bold"&amp;10Schedule-2/ Page &amp;P of &amp;N</oddFooter>
      </headerFooter>
    </customSheetView>
    <customSheetView guid="{0CBB237E-566A-47DD-AC4A-751DB126BC59}" fitToPage="1" printArea="1" hiddenColumns="1" view="pageBreakPreview" topLeftCell="A16">
      <selection activeCell="I18" sqref="I18"/>
      <pageMargins left="0.24" right="0.23" top="0.53" bottom="0.44" header="0.41" footer="0.24"/>
      <printOptions horizontalCentered="1"/>
      <pageSetup paperSize="9" scale="77" fitToHeight="0" orientation="landscape" r:id="rId26"/>
      <headerFooter alignWithMargins="0">
        <oddFooter>&amp;R&amp;"Book Antiqua,Bold"&amp;10Schedule-2/ Page &amp;P of &amp;N</oddFooter>
      </headerFooter>
    </customSheetView>
    <customSheetView guid="{CDC20CA8-7DDE-4DBF-8E42-246BAA1F0BF2}" fitToPage="1" printArea="1" hiddenColumns="1" view="pageBreakPreview" topLeftCell="A16">
      <selection activeCell="I18" sqref="I18"/>
      <pageMargins left="0.24" right="0.23" top="0.53" bottom="0.44" header="0.41" footer="0.24"/>
      <printOptions horizontalCentered="1"/>
      <pageSetup paperSize="9" scale="77" fitToHeight="0" orientation="landscape" r:id="rId27"/>
      <headerFooter alignWithMargins="0">
        <oddFooter>&amp;R&amp;"Book Antiqua,Bold"&amp;10Schedule-2/ Page &amp;P of &amp;N</oddFooter>
      </headerFooter>
    </customSheetView>
  </customSheetViews>
  <mergeCells count="17">
    <mergeCell ref="A3:J3"/>
    <mergeCell ref="R3:S3"/>
    <mergeCell ref="A4:J4"/>
    <mergeCell ref="A7:H7"/>
    <mergeCell ref="C8:E8"/>
    <mergeCell ref="A8:B8"/>
    <mergeCell ref="B51:J51"/>
    <mergeCell ref="H53:I53"/>
    <mergeCell ref="H54:I54"/>
    <mergeCell ref="C11:E11"/>
    <mergeCell ref="A9:B9"/>
    <mergeCell ref="C9:E9"/>
    <mergeCell ref="I15:J15"/>
    <mergeCell ref="A46:J46"/>
    <mergeCell ref="A14:J14"/>
    <mergeCell ref="C10:E10"/>
    <mergeCell ref="B18:E18"/>
  </mergeCells>
  <phoneticPr fontId="2" type="noConversion"/>
  <conditionalFormatting sqref="I19:I27 I44:I45">
    <cfRule type="expression" dxfId="66" priority="2328" stopIfTrue="1">
      <formula>F19&gt;0</formula>
    </cfRule>
  </conditionalFormatting>
  <conditionalFormatting sqref="I19:I27">
    <cfRule type="cellIs" dxfId="65" priority="2327" stopIfTrue="1" operator="equal">
      <formula>"a"</formula>
    </cfRule>
  </conditionalFormatting>
  <conditionalFormatting sqref="I28:I32 I40:I43">
    <cfRule type="expression" dxfId="64" priority="8" stopIfTrue="1">
      <formula>F28&gt;0</formula>
    </cfRule>
  </conditionalFormatting>
  <conditionalFormatting sqref="I28:I32 I40:I43">
    <cfRule type="cellIs" dxfId="63" priority="7" stopIfTrue="1" operator="equal">
      <formula>"a"</formula>
    </cfRule>
  </conditionalFormatting>
  <conditionalFormatting sqref="I44:I45">
    <cfRule type="cellIs" dxfId="62" priority="5" stopIfTrue="1" operator="equal">
      <formula>"a"</formula>
    </cfRule>
  </conditionalFormatting>
  <conditionalFormatting sqref="I33:I36">
    <cfRule type="expression" dxfId="61" priority="4" stopIfTrue="1">
      <formula>F33&gt;0</formula>
    </cfRule>
  </conditionalFormatting>
  <conditionalFormatting sqref="I33:I36">
    <cfRule type="cellIs" dxfId="60" priority="3" stopIfTrue="1" operator="equal">
      <formula>"a"</formula>
    </cfRule>
  </conditionalFormatting>
  <conditionalFormatting sqref="I37:I39">
    <cfRule type="expression" dxfId="59" priority="2" stopIfTrue="1">
      <formula>F37&gt;0</formula>
    </cfRule>
  </conditionalFormatting>
  <conditionalFormatting sqref="I37:I39">
    <cfRule type="cellIs" dxfId="58" priority="1" stopIfTrue="1" operator="equal">
      <formula>"a"</formula>
    </cfRule>
  </conditionalFormatting>
  <dataValidations count="1">
    <dataValidation type="decimal" operator="greaterThan" allowBlank="1" showInputMessage="1" showErrorMessage="1" sqref="I19:I45" xr:uid="{00000000-0002-0000-0600-000000000000}">
      <formula1>0</formula1>
    </dataValidation>
  </dataValidations>
  <printOptions horizontalCentered="1"/>
  <pageMargins left="0.24" right="0.23" top="0.53" bottom="0.44" header="0.41" footer="0.24"/>
  <pageSetup paperSize="9" scale="79"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24" customWidth="1"/>
    <col min="2" max="2" width="32.6640625" style="390" customWidth="1"/>
    <col min="3" max="3" width="7.6640625" style="389" customWidth="1"/>
    <col min="4" max="4" width="9.6640625" style="389" customWidth="1"/>
    <col min="5" max="6" width="17.6640625" style="389" customWidth="1"/>
    <col min="7" max="7" width="9" style="167"/>
    <col min="8" max="10" width="9" style="335"/>
    <col min="11" max="11" width="9" style="419" hidden="1" customWidth="1"/>
    <col min="12" max="13" width="17.6640625" style="419" hidden="1" customWidth="1"/>
    <col min="14" max="14" width="9" style="420" hidden="1" customWidth="1"/>
    <col min="15" max="15" width="15.6640625" style="419" hidden="1" customWidth="1"/>
    <col min="16" max="16" width="17.109375" style="419" hidden="1" customWidth="1"/>
    <col min="17" max="17" width="9" style="419" hidden="1" customWidth="1"/>
    <col min="18" max="26" width="9" style="81"/>
    <col min="27" max="37" width="9" style="168"/>
    <col min="38" max="16384" width="9" style="335"/>
  </cols>
  <sheetData>
    <row r="1" spans="1:41" s="343" customFormat="1" ht="18" customHeight="1">
      <c r="A1" s="56" t="str">
        <f>Cover!B3</f>
        <v>Specification No: 5002002038/OTHERS/DOM/A00 - CC CS -1</v>
      </c>
      <c r="B1" s="57"/>
      <c r="C1" s="58"/>
      <c r="D1" s="58"/>
      <c r="E1" s="8"/>
      <c r="F1" s="9" t="s">
        <v>67</v>
      </c>
      <c r="G1" s="167"/>
      <c r="K1" s="420"/>
      <c r="L1" s="420"/>
      <c r="M1" s="420"/>
      <c r="N1" s="420"/>
      <c r="O1" s="420"/>
      <c r="P1" s="420"/>
      <c r="Q1" s="420"/>
      <c r="R1" s="159"/>
      <c r="S1" s="159"/>
      <c r="T1" s="159"/>
      <c r="U1" s="159"/>
      <c r="V1" s="159"/>
      <c r="W1" s="159"/>
      <c r="X1" s="159"/>
      <c r="Y1" s="159"/>
      <c r="Z1" s="159"/>
      <c r="AA1" s="167"/>
      <c r="AB1" s="167"/>
      <c r="AC1" s="167"/>
      <c r="AD1" s="167"/>
      <c r="AE1" s="167"/>
      <c r="AF1" s="167"/>
      <c r="AG1" s="167"/>
      <c r="AH1" s="167"/>
      <c r="AI1" s="167"/>
      <c r="AJ1" s="167"/>
      <c r="AK1" s="167"/>
    </row>
    <row r="2" spans="1:41" s="343" customFormat="1" ht="15" customHeight="1">
      <c r="A2" s="336"/>
      <c r="B2" s="388"/>
      <c r="C2" s="338"/>
      <c r="D2" s="338"/>
      <c r="E2" s="337"/>
      <c r="F2" s="337"/>
      <c r="G2" s="169"/>
      <c r="K2" s="420"/>
      <c r="L2" s="420"/>
      <c r="M2" s="420"/>
      <c r="N2" s="420"/>
      <c r="O2" s="420"/>
      <c r="P2" s="420"/>
      <c r="Q2" s="420"/>
      <c r="R2" s="159"/>
      <c r="S2" s="159"/>
      <c r="T2" s="159"/>
      <c r="U2" s="159"/>
      <c r="V2" s="159"/>
      <c r="W2" s="159"/>
      <c r="X2" s="159"/>
      <c r="Y2" s="159"/>
      <c r="Z2" s="159"/>
      <c r="AA2" s="167"/>
      <c r="AB2" s="167"/>
      <c r="AC2" s="167"/>
      <c r="AD2" s="167"/>
      <c r="AE2" s="167"/>
      <c r="AF2" s="167"/>
      <c r="AG2" s="167"/>
      <c r="AH2" s="167"/>
      <c r="AI2" s="167"/>
      <c r="AJ2" s="167"/>
      <c r="AK2" s="167"/>
    </row>
    <row r="3" spans="1:41" s="343" customFormat="1" ht="50.25" customHeight="1">
      <c r="A3" s="137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73"/>
      <c r="C3" s="1373"/>
      <c r="D3" s="1373"/>
      <c r="E3" s="1373"/>
      <c r="F3" s="1373"/>
      <c r="G3" s="387"/>
      <c r="H3" s="429"/>
      <c r="I3" s="245"/>
      <c r="J3" s="167"/>
      <c r="K3" s="167" t="s">
        <v>338</v>
      </c>
      <c r="L3" s="167"/>
      <c r="M3" s="167">
        <f>IF(ISERROR(#REF!/('Sch-6'!D14+'Sch-6'!D16+'Sch-6'!D18)),0,#REF!/( 'Sch-6'!D14+'Sch-6'!D16+'Sch-6'!D18))</f>
        <v>0</v>
      </c>
      <c r="N3" s="167"/>
      <c r="O3" s="170"/>
      <c r="P3" s="171"/>
      <c r="Q3" s="171"/>
      <c r="R3" s="171"/>
      <c r="S3" s="159"/>
      <c r="T3" s="170"/>
      <c r="U3" s="159"/>
      <c r="V3" s="159"/>
      <c r="W3" s="1411"/>
      <c r="X3" s="1411"/>
      <c r="Y3" s="159"/>
      <c r="Z3" s="159"/>
      <c r="AA3" s="159"/>
      <c r="AB3" s="159"/>
      <c r="AC3" s="159"/>
      <c r="AD3" s="159"/>
      <c r="AE3" s="159"/>
      <c r="AF3" s="159"/>
      <c r="AG3" s="159"/>
      <c r="AH3" s="159"/>
      <c r="AI3" s="159"/>
      <c r="AJ3" s="159"/>
      <c r="AK3" s="167"/>
      <c r="AL3" s="167"/>
      <c r="AM3" s="167"/>
      <c r="AN3" s="167"/>
      <c r="AO3" s="167"/>
    </row>
    <row r="4" spans="1:41" s="343" customFormat="1" ht="21.9" customHeight="1">
      <c r="A4" s="1375" t="s">
        <v>413</v>
      </c>
      <c r="B4" s="1375"/>
      <c r="C4" s="1375"/>
      <c r="D4" s="1375"/>
      <c r="E4" s="1375"/>
      <c r="F4" s="1375"/>
      <c r="G4" s="172"/>
      <c r="H4" s="430"/>
      <c r="I4" s="430"/>
      <c r="J4" s="430"/>
      <c r="K4" s="421" t="s">
        <v>339</v>
      </c>
      <c r="L4" s="423"/>
      <c r="M4" s="422" t="e">
        <f>#REF!</f>
        <v>#REF!</v>
      </c>
      <c r="N4" s="423"/>
      <c r="O4" s="423"/>
      <c r="P4" s="423"/>
      <c r="Q4" s="423"/>
      <c r="R4" s="159"/>
      <c r="S4" s="159"/>
      <c r="T4" s="159"/>
      <c r="U4" s="159"/>
      <c r="V4" s="159"/>
      <c r="W4" s="159"/>
      <c r="X4" s="159"/>
      <c r="Y4" s="159"/>
      <c r="Z4" s="159"/>
      <c r="AA4" s="167"/>
      <c r="AB4" s="167"/>
      <c r="AC4" s="167"/>
      <c r="AD4" s="167"/>
      <c r="AE4" s="167"/>
      <c r="AF4" s="167"/>
      <c r="AG4" s="167"/>
      <c r="AH4" s="167"/>
      <c r="AI4" s="167"/>
      <c r="AJ4" s="167"/>
      <c r="AK4" s="167"/>
    </row>
    <row r="5" spans="1:41" s="343" customFormat="1" ht="15" customHeight="1">
      <c r="A5" s="424"/>
      <c r="B5" s="390"/>
      <c r="C5" s="389"/>
      <c r="D5" s="389"/>
      <c r="E5" s="389"/>
      <c r="F5" s="337"/>
      <c r="G5" s="169"/>
      <c r="K5" s="425" t="s">
        <v>340</v>
      </c>
      <c r="L5" s="420"/>
      <c r="M5" s="426">
        <f>IF(ISERROR(#REF!/#REF!),0,#REF! /#REF!)</f>
        <v>0</v>
      </c>
      <c r="N5" s="420"/>
      <c r="O5" s="420"/>
      <c r="P5" s="420"/>
      <c r="Q5" s="420"/>
      <c r="R5" s="159"/>
      <c r="S5" s="159"/>
      <c r="T5" s="159"/>
      <c r="U5" s="159"/>
      <c r="V5" s="159"/>
      <c r="W5" s="159"/>
      <c r="X5" s="159"/>
      <c r="Y5" s="159"/>
      <c r="Z5" s="159"/>
      <c r="AA5" s="167"/>
      <c r="AB5" s="167"/>
      <c r="AC5" s="167"/>
      <c r="AD5" s="167"/>
      <c r="AE5" s="167"/>
      <c r="AF5" s="167"/>
      <c r="AG5" s="167"/>
      <c r="AH5" s="167"/>
      <c r="AI5" s="167"/>
      <c r="AJ5" s="167"/>
      <c r="AK5" s="167"/>
    </row>
    <row r="6" spans="1:41" s="343" customFormat="1" ht="18" customHeight="1">
      <c r="A6" s="27" t="str">
        <f>'Sch-1'!A6</f>
        <v>Bidder’s Name and Address (Sole Bidder) :</v>
      </c>
      <c r="B6" s="28"/>
      <c r="C6" s="28"/>
      <c r="D6" s="28"/>
      <c r="E6" s="65" t="s">
        <v>388</v>
      </c>
      <c r="F6" s="2"/>
      <c r="G6" s="174"/>
      <c r="K6" s="425" t="s">
        <v>343</v>
      </c>
      <c r="L6" s="420"/>
      <c r="M6" s="426" t="e">
        <f>#REF!</f>
        <v>#REF!</v>
      </c>
      <c r="N6" s="420"/>
      <c r="O6" s="420"/>
      <c r="P6" s="420"/>
      <c r="Q6" s="420"/>
      <c r="R6" s="159"/>
      <c r="S6" s="159"/>
      <c r="T6" s="159"/>
      <c r="U6" s="159"/>
      <c r="V6" s="159"/>
      <c r="W6" s="159"/>
      <c r="X6" s="159"/>
      <c r="Y6" s="159"/>
      <c r="Z6" s="159"/>
      <c r="AA6" s="167"/>
      <c r="AB6" s="167"/>
      <c r="AC6" s="167"/>
      <c r="AD6" s="167"/>
      <c r="AE6" s="167"/>
      <c r="AF6" s="167"/>
      <c r="AG6" s="167"/>
      <c r="AH6" s="167"/>
      <c r="AI6" s="167"/>
      <c r="AJ6" s="167"/>
      <c r="AK6" s="167"/>
    </row>
    <row r="7" spans="1:41" s="343" customFormat="1" ht="36" customHeight="1">
      <c r="A7" s="1412" t="str">
        <f>'Sch-1'!A7</f>
        <v/>
      </c>
      <c r="B7" s="1412"/>
      <c r="C7" s="1412"/>
      <c r="D7" s="1412"/>
      <c r="E7" s="397" t="str">
        <f>'Sch-1'!M7</f>
        <v>Contracts Services, 3rd Floor</v>
      </c>
      <c r="F7" s="2"/>
      <c r="G7" s="175"/>
      <c r="K7" s="425" t="s">
        <v>342</v>
      </c>
      <c r="L7" s="420"/>
      <c r="M7" s="427" t="e">
        <f>SUM(M3:M6)</f>
        <v>#REF!</v>
      </c>
      <c r="N7" s="420"/>
      <c r="O7" s="420"/>
      <c r="P7" s="420"/>
      <c r="Q7" s="420"/>
      <c r="R7" s="159"/>
      <c r="S7" s="159"/>
      <c r="T7" s="159"/>
      <c r="U7" s="159"/>
      <c r="V7" s="159"/>
      <c r="W7" s="159"/>
      <c r="X7" s="159"/>
      <c r="Y7" s="159"/>
      <c r="Z7" s="159"/>
      <c r="AA7" s="167"/>
      <c r="AB7" s="167"/>
      <c r="AC7" s="167"/>
      <c r="AD7" s="167"/>
      <c r="AE7" s="167"/>
      <c r="AF7" s="167"/>
      <c r="AG7" s="167"/>
      <c r="AH7" s="167"/>
      <c r="AI7" s="167"/>
      <c r="AJ7" s="167"/>
      <c r="AK7" s="167"/>
    </row>
    <row r="8" spans="1:41" s="343" customFormat="1" ht="18" customHeight="1">
      <c r="A8" s="66" t="s">
        <v>389</v>
      </c>
      <c r="B8" s="1414" t="str">
        <f>IF('Sch-1'!C8=0, "", 'Sch-1'!C8)</f>
        <v/>
      </c>
      <c r="C8" s="1414"/>
      <c r="D8" s="1414"/>
      <c r="E8" s="397" t="str">
        <f>'Sch-1'!M8</f>
        <v>Power Grid Corporation of India Ltd.,</v>
      </c>
      <c r="F8" s="2"/>
      <c r="G8" s="175"/>
      <c r="K8" s="420"/>
      <c r="L8" s="420"/>
      <c r="M8" s="420"/>
      <c r="N8" s="420"/>
      <c r="O8" s="420"/>
      <c r="P8" s="420"/>
      <c r="Q8" s="420"/>
      <c r="R8" s="159"/>
      <c r="S8" s="159"/>
      <c r="T8" s="159"/>
      <c r="U8" s="159"/>
      <c r="V8" s="159"/>
      <c r="W8" s="159"/>
      <c r="X8" s="159"/>
      <c r="Y8" s="159"/>
      <c r="Z8" s="159"/>
      <c r="AA8" s="167"/>
      <c r="AB8" s="167"/>
      <c r="AC8" s="167"/>
      <c r="AD8" s="167"/>
      <c r="AE8" s="167"/>
      <c r="AF8" s="167"/>
      <c r="AG8" s="167"/>
      <c r="AH8" s="167"/>
      <c r="AI8" s="167"/>
      <c r="AJ8" s="167"/>
      <c r="AK8" s="167"/>
    </row>
    <row r="9" spans="1:41" s="343" customFormat="1" ht="18" customHeight="1">
      <c r="A9" s="66" t="s">
        <v>391</v>
      </c>
      <c r="B9" s="1414" t="str">
        <f>IF('Sch-1'!C9=0, "", 'Sch-1'!C9)</f>
        <v/>
      </c>
      <c r="C9" s="1414"/>
      <c r="D9" s="1414"/>
      <c r="E9" s="397" t="str">
        <f>'Sch-1'!M9</f>
        <v>"Saudamini", Plot No.-2</v>
      </c>
      <c r="F9" s="2"/>
      <c r="G9" s="175"/>
      <c r="K9" s="420"/>
      <c r="L9" s="420"/>
      <c r="M9" s="420"/>
      <c r="N9" s="420"/>
      <c r="O9" s="420"/>
      <c r="P9" s="420"/>
      <c r="Q9" s="420"/>
      <c r="R9" s="159"/>
      <c r="S9" s="159"/>
      <c r="T9" s="159"/>
      <c r="U9" s="159"/>
      <c r="V9" s="159"/>
      <c r="W9" s="159"/>
      <c r="X9" s="159"/>
      <c r="Y9" s="159"/>
      <c r="Z9" s="159"/>
      <c r="AA9" s="167"/>
      <c r="AB9" s="167"/>
      <c r="AC9" s="167"/>
      <c r="AD9" s="167"/>
      <c r="AE9" s="167"/>
      <c r="AF9" s="167"/>
      <c r="AG9" s="167"/>
      <c r="AH9" s="167"/>
      <c r="AI9" s="167"/>
      <c r="AJ9" s="167"/>
      <c r="AK9" s="167"/>
    </row>
    <row r="10" spans="1:41" s="343" customFormat="1" ht="18" customHeight="1">
      <c r="A10" s="339"/>
      <c r="B10" s="1415" t="str">
        <f>IF('Sch-1'!C10=0, "", 'Sch-1'!C10)</f>
        <v/>
      </c>
      <c r="C10" s="1415"/>
      <c r="D10" s="1415"/>
      <c r="E10" s="398" t="str">
        <f>'Sch-1'!M10</f>
        <v xml:space="preserve">Sector-29, </v>
      </c>
      <c r="F10" s="337"/>
      <c r="G10" s="175"/>
      <c r="K10" s="425" t="s">
        <v>276</v>
      </c>
      <c r="L10" s="420"/>
      <c r="M10" s="426">
        <f>'Sch-1'!AA10</f>
        <v>0</v>
      </c>
      <c r="N10" s="420"/>
      <c r="O10" s="420"/>
      <c r="P10" s="420"/>
      <c r="Q10" s="420"/>
      <c r="R10" s="159"/>
      <c r="S10" s="159"/>
      <c r="T10" s="159"/>
      <c r="U10" s="159"/>
      <c r="V10" s="159"/>
      <c r="W10" s="159"/>
      <c r="X10" s="159"/>
      <c r="Y10" s="159"/>
      <c r="Z10" s="159"/>
      <c r="AA10" s="167"/>
      <c r="AB10" s="167"/>
      <c r="AC10" s="167"/>
      <c r="AD10" s="167"/>
      <c r="AE10" s="167"/>
      <c r="AF10" s="167"/>
      <c r="AG10" s="167"/>
      <c r="AH10" s="167"/>
      <c r="AI10" s="167"/>
      <c r="AJ10" s="167"/>
      <c r="AK10" s="167"/>
    </row>
    <row r="11" spans="1:41" s="343" customFormat="1" ht="18" customHeight="1">
      <c r="A11" s="339"/>
      <c r="B11" s="1415" t="str">
        <f>IF('Sch-1'!C11=0, "", 'Sch-1'!C11)</f>
        <v/>
      </c>
      <c r="C11" s="1415"/>
      <c r="D11" s="1415"/>
      <c r="E11" s="398" t="str">
        <f>'Sch-1'!M11</f>
        <v>Gurgaon (Haryana) - 122001</v>
      </c>
      <c r="F11" s="337"/>
      <c r="G11" s="175"/>
      <c r="K11" s="425"/>
      <c r="L11" s="420"/>
      <c r="M11" s="426"/>
      <c r="N11" s="420"/>
      <c r="O11" s="420"/>
      <c r="P11" s="420"/>
      <c r="Q11" s="420"/>
      <c r="R11" s="159"/>
      <c r="S11" s="159"/>
      <c r="T11" s="159"/>
      <c r="U11" s="159"/>
      <c r="V11" s="159"/>
      <c r="W11" s="159"/>
      <c r="X11" s="159"/>
      <c r="Y11" s="159"/>
      <c r="Z11" s="159"/>
      <c r="AA11" s="167"/>
      <c r="AB11" s="167"/>
      <c r="AC11" s="167"/>
      <c r="AD11" s="167"/>
      <c r="AE11" s="167"/>
      <c r="AF11" s="167"/>
      <c r="AG11" s="167"/>
      <c r="AH11" s="167"/>
      <c r="AI11" s="167"/>
      <c r="AJ11" s="167"/>
      <c r="AK11" s="167"/>
    </row>
    <row r="12" spans="1:41" s="343" customFormat="1" ht="18" customHeight="1">
      <c r="A12" s="339"/>
      <c r="B12" s="416"/>
      <c r="C12" s="416"/>
      <c r="D12" s="416"/>
      <c r="E12" s="398"/>
      <c r="F12" s="337"/>
      <c r="G12" s="175"/>
      <c r="K12" s="425"/>
      <c r="L12" s="420"/>
      <c r="M12" s="426"/>
      <c r="N12" s="420"/>
      <c r="O12" s="420"/>
      <c r="P12" s="420"/>
      <c r="Q12" s="420"/>
      <c r="R12" s="159"/>
      <c r="S12" s="159"/>
      <c r="T12" s="159"/>
      <c r="U12" s="159"/>
      <c r="V12" s="159"/>
      <c r="W12" s="159"/>
      <c r="X12" s="159"/>
      <c r="Y12" s="159"/>
      <c r="Z12" s="159"/>
      <c r="AA12" s="167"/>
      <c r="AB12" s="167"/>
      <c r="AC12" s="167"/>
      <c r="AD12" s="167"/>
      <c r="AE12" s="167"/>
      <c r="AF12" s="167"/>
      <c r="AG12" s="167"/>
      <c r="AH12" s="167"/>
      <c r="AI12" s="167"/>
      <c r="AJ12" s="167"/>
      <c r="AK12" s="167"/>
    </row>
    <row r="13" spans="1:41" s="343" customFormat="1" ht="18" customHeight="1">
      <c r="A13" s="339"/>
      <c r="B13" s="97"/>
      <c r="C13" s="97"/>
      <c r="D13" s="97"/>
      <c r="E13" s="97"/>
      <c r="F13" s="9" t="s">
        <v>273</v>
      </c>
      <c r="G13" s="176"/>
      <c r="K13" s="420"/>
      <c r="L13" s="1413" t="s">
        <v>281</v>
      </c>
      <c r="M13" s="1413"/>
      <c r="N13" s="310" t="s">
        <v>285</v>
      </c>
      <c r="O13" s="1413" t="s">
        <v>282</v>
      </c>
      <c r="P13" s="1413"/>
      <c r="Q13" s="305"/>
      <c r="R13" s="159"/>
      <c r="S13" s="159"/>
      <c r="T13" s="159"/>
      <c r="U13" s="159"/>
      <c r="V13" s="159"/>
      <c r="W13" s="159"/>
      <c r="X13" s="159"/>
      <c r="Y13" s="159"/>
      <c r="Z13" s="159"/>
      <c r="AA13" s="167"/>
      <c r="AB13" s="167"/>
      <c r="AC13" s="167"/>
      <c r="AD13" s="167"/>
      <c r="AE13" s="167"/>
      <c r="AF13" s="167"/>
      <c r="AG13" s="167"/>
      <c r="AH13" s="167"/>
      <c r="AI13" s="167"/>
      <c r="AJ13" s="167"/>
      <c r="AK13" s="167"/>
    </row>
    <row r="14" spans="1:41" s="343" customFormat="1" ht="43.5" customHeight="1">
      <c r="A14" s="15" t="s">
        <v>357</v>
      </c>
      <c r="B14" s="15" t="s">
        <v>364</v>
      </c>
      <c r="C14" s="73" t="s">
        <v>349</v>
      </c>
      <c r="D14" s="73" t="s">
        <v>350</v>
      </c>
      <c r="E14" s="74" t="s">
        <v>365</v>
      </c>
      <c r="F14" s="74" t="s">
        <v>396</v>
      </c>
      <c r="G14" s="159"/>
      <c r="K14" s="420"/>
      <c r="L14" s="302" t="s">
        <v>365</v>
      </c>
      <c r="M14" s="302" t="s">
        <v>396</v>
      </c>
      <c r="N14" s="310"/>
      <c r="O14" s="302" t="s">
        <v>365</v>
      </c>
      <c r="P14" s="302" t="s">
        <v>396</v>
      </c>
      <c r="Q14" s="305"/>
      <c r="R14" s="159"/>
      <c r="S14" s="159"/>
      <c r="T14" s="159"/>
      <c r="U14" s="159"/>
      <c r="V14" s="159"/>
      <c r="W14" s="159"/>
      <c r="X14" s="159"/>
      <c r="Y14" s="159"/>
      <c r="Z14" s="159"/>
      <c r="AA14" s="167"/>
      <c r="AB14" s="167"/>
      <c r="AC14" s="167"/>
      <c r="AD14" s="167"/>
      <c r="AE14" s="167"/>
      <c r="AF14" s="167"/>
      <c r="AG14" s="167"/>
      <c r="AH14" s="167"/>
      <c r="AI14" s="167"/>
      <c r="AJ14" s="167"/>
      <c r="AK14" s="167"/>
    </row>
    <row r="15" spans="1:41" s="343" customFormat="1" ht="18" customHeight="1">
      <c r="A15" s="10">
        <v>1</v>
      </c>
      <c r="B15" s="10">
        <v>2</v>
      </c>
      <c r="C15" s="10">
        <v>3</v>
      </c>
      <c r="D15" s="10">
        <v>4</v>
      </c>
      <c r="E15" s="10">
        <v>5</v>
      </c>
      <c r="F15" s="10" t="s">
        <v>397</v>
      </c>
      <c r="G15" s="178"/>
      <c r="H15" s="430"/>
      <c r="I15" s="430"/>
      <c r="J15" s="430"/>
      <c r="K15" s="423"/>
      <c r="L15" s="163">
        <v>5</v>
      </c>
      <c r="M15" s="163" t="s">
        <v>397</v>
      </c>
      <c r="N15" s="310"/>
      <c r="O15" s="163">
        <v>5</v>
      </c>
      <c r="P15" s="163" t="s">
        <v>397</v>
      </c>
      <c r="Q15" s="305"/>
      <c r="R15" s="159"/>
      <c r="S15" s="159"/>
      <c r="T15" s="159"/>
      <c r="U15" s="159"/>
      <c r="V15" s="159"/>
      <c r="W15" s="159"/>
      <c r="X15" s="159"/>
      <c r="Y15" s="159"/>
      <c r="Z15" s="159"/>
      <c r="AA15" s="167"/>
      <c r="AB15" s="167"/>
      <c r="AC15" s="167"/>
      <c r="AD15" s="167"/>
      <c r="AE15" s="167"/>
      <c r="AF15" s="167"/>
      <c r="AG15" s="167"/>
      <c r="AH15" s="167"/>
      <c r="AI15" s="167"/>
      <c r="AJ15" s="167"/>
      <c r="AK15" s="167"/>
    </row>
    <row r="16" spans="1:41" s="522" customFormat="1" ht="16.2">
      <c r="A16" s="616" t="e">
        <f>'Sch-2'!#REF!</f>
        <v>#REF!</v>
      </c>
      <c r="B16" s="616" t="e">
        <f>'Sch-2'!#REF!</f>
        <v>#REF!</v>
      </c>
      <c r="C16" s="616"/>
      <c r="D16" s="616"/>
      <c r="E16" s="444"/>
      <c r="F16" s="444"/>
      <c r="G16" s="524"/>
    </row>
    <row r="17" spans="1:7" s="523" customFormat="1" ht="21" customHeight="1">
      <c r="A17" s="616" t="e">
        <f>'Sch-2'!#REF!</f>
        <v>#REF!</v>
      </c>
      <c r="B17" s="616" t="e">
        <f>'Sch-2'!#REF!</f>
        <v>#REF!</v>
      </c>
      <c r="C17" s="616" t="e">
        <f>'Sch-2'!#REF!</f>
        <v>#REF!</v>
      </c>
      <c r="D17" s="616" t="e">
        <f>'Sch-2'!#REF!</f>
        <v>#REF!</v>
      </c>
      <c r="E17" s="444" t="e">
        <f>'Sch-2'!#REF!</f>
        <v>#REF!</v>
      </c>
      <c r="F17" s="444" t="e">
        <f t="shared" ref="F17:F54" si="0">IF(E17=0, "Included", IF(ISERROR(D17*E17), E17, D17*E17))</f>
        <v>#REF!</v>
      </c>
      <c r="G17" s="525"/>
    </row>
    <row r="18" spans="1:7" s="523" customFormat="1" ht="21" customHeight="1">
      <c r="A18" s="616"/>
      <c r="B18" s="616"/>
      <c r="C18" s="616"/>
      <c r="D18" s="616"/>
      <c r="E18" s="444"/>
      <c r="F18" s="444"/>
      <c r="G18" s="525"/>
    </row>
    <row r="19" spans="1:7" s="523" customFormat="1" ht="21" customHeight="1">
      <c r="A19" s="616" t="e">
        <f>'Sch-2'!#REF!</f>
        <v>#REF!</v>
      </c>
      <c r="B19" s="616" t="e">
        <f>'Sch-2'!#REF!</f>
        <v>#REF!</v>
      </c>
      <c r="C19" s="616" t="e">
        <f>'Sch-2'!#REF!</f>
        <v>#REF!</v>
      </c>
      <c r="D19" s="616" t="e">
        <f>'Sch-2'!#REF!</f>
        <v>#REF!</v>
      </c>
      <c r="E19" s="444" t="e">
        <f>'Sch-2'!#REF!</f>
        <v>#REF!</v>
      </c>
      <c r="F19" s="444" t="e">
        <f t="shared" si="0"/>
        <v>#REF!</v>
      </c>
      <c r="G19" s="525"/>
    </row>
    <row r="20" spans="1:7" s="522" customFormat="1" ht="67.5" customHeight="1">
      <c r="A20" s="616"/>
      <c r="B20" s="616"/>
      <c r="C20" s="616"/>
      <c r="D20" s="616"/>
      <c r="E20" s="444"/>
      <c r="F20" s="444"/>
      <c r="G20" s="524"/>
    </row>
    <row r="21" spans="1:7" s="523" customFormat="1" ht="21" customHeight="1">
      <c r="A21" s="616" t="e">
        <f>'Sch-2'!#REF!</f>
        <v>#REF!</v>
      </c>
      <c r="B21" s="616" t="e">
        <f>'Sch-2'!#REF!</f>
        <v>#REF!</v>
      </c>
      <c r="C21" s="616"/>
      <c r="D21" s="616"/>
      <c r="E21" s="444"/>
      <c r="F21" s="444"/>
      <c r="G21" s="525"/>
    </row>
    <row r="22" spans="1:7" s="523" customFormat="1" ht="21" customHeight="1">
      <c r="A22" s="616" t="e">
        <f>'Sch-2'!#REF!</f>
        <v>#REF!</v>
      </c>
      <c r="B22" s="616" t="e">
        <f>'Sch-2'!#REF!</f>
        <v>#REF!</v>
      </c>
      <c r="C22" s="616" t="e">
        <f>'Sch-2'!#REF!</f>
        <v>#REF!</v>
      </c>
      <c r="D22" s="616" t="e">
        <f>'Sch-2'!#REF!</f>
        <v>#REF!</v>
      </c>
      <c r="E22" s="444" t="e">
        <f>'Sch-2'!#REF!</f>
        <v>#REF!</v>
      </c>
      <c r="F22" s="444" t="e">
        <f t="shared" si="0"/>
        <v>#REF!</v>
      </c>
      <c r="G22" s="525"/>
    </row>
    <row r="23" spans="1:7" s="523" customFormat="1" ht="21" customHeight="1">
      <c r="A23" s="616" t="e">
        <f>'Sch-2'!#REF!</f>
        <v>#REF!</v>
      </c>
      <c r="B23" s="616" t="e">
        <f>'Sch-2'!#REF!</f>
        <v>#REF!</v>
      </c>
      <c r="C23" s="616" t="e">
        <f>'Sch-2'!#REF!</f>
        <v>#REF!</v>
      </c>
      <c r="D23" s="616" t="e">
        <f>'Sch-2'!#REF!</f>
        <v>#REF!</v>
      </c>
      <c r="E23" s="444" t="e">
        <f>'Sch-2'!#REF!</f>
        <v>#REF!</v>
      </c>
      <c r="F23" s="444" t="e">
        <f t="shared" si="0"/>
        <v>#REF!</v>
      </c>
      <c r="G23" s="525"/>
    </row>
    <row r="24" spans="1:7" s="522" customFormat="1" ht="16.2">
      <c r="A24" s="616"/>
      <c r="B24" s="616"/>
      <c r="C24" s="616"/>
      <c r="D24" s="616"/>
      <c r="E24" s="444"/>
      <c r="F24" s="444"/>
      <c r="G24" s="524"/>
    </row>
    <row r="25" spans="1:7" s="523" customFormat="1" ht="19.5" customHeight="1">
      <c r="A25" s="616" t="e">
        <f>'Sch-2'!#REF!</f>
        <v>#REF!</v>
      </c>
      <c r="B25" s="616" t="e">
        <f>'Sch-2'!#REF!</f>
        <v>#REF!</v>
      </c>
      <c r="C25" s="616"/>
      <c r="D25" s="616"/>
      <c r="E25" s="444"/>
      <c r="F25" s="444"/>
      <c r="G25" s="525"/>
    </row>
    <row r="26" spans="1:7" s="523" customFormat="1" ht="18.75" customHeight="1">
      <c r="A26" s="616" t="e">
        <f>'Sch-2'!#REF!</f>
        <v>#REF!</v>
      </c>
      <c r="B26" s="616" t="e">
        <f>'Sch-2'!#REF!</f>
        <v>#REF!</v>
      </c>
      <c r="C26" s="616" t="e">
        <f>'Sch-2'!#REF!</f>
        <v>#REF!</v>
      </c>
      <c r="D26" s="616" t="e">
        <f>'Sch-2'!#REF!</f>
        <v>#REF!</v>
      </c>
      <c r="E26" s="444" t="e">
        <f>'Sch-2'!#REF!</f>
        <v>#REF!</v>
      </c>
      <c r="F26" s="444" t="e">
        <f t="shared" si="0"/>
        <v>#REF!</v>
      </c>
      <c r="G26" s="525"/>
    </row>
    <row r="27" spans="1:7" s="522" customFormat="1" ht="21.75" customHeight="1">
      <c r="A27" s="616" t="e">
        <f>'Sch-2'!#REF!</f>
        <v>#REF!</v>
      </c>
      <c r="B27" s="616" t="e">
        <f>'Sch-2'!#REF!</f>
        <v>#REF!</v>
      </c>
      <c r="C27" s="616" t="e">
        <f>'Sch-2'!#REF!</f>
        <v>#REF!</v>
      </c>
      <c r="D27" s="616" t="e">
        <f>'Sch-2'!#REF!</f>
        <v>#REF!</v>
      </c>
      <c r="E27" s="444" t="e">
        <f>'Sch-2'!#REF!</f>
        <v>#REF!</v>
      </c>
      <c r="F27" s="444" t="e">
        <f t="shared" si="0"/>
        <v>#REF!</v>
      </c>
      <c r="G27" s="524"/>
    </row>
    <row r="28" spans="1:7" s="523" customFormat="1" ht="17.25" customHeight="1">
      <c r="A28" s="616" t="e">
        <f>'Sch-2'!#REF!</f>
        <v>#REF!</v>
      </c>
      <c r="B28" s="616" t="e">
        <f>'Sch-2'!#REF!</f>
        <v>#REF!</v>
      </c>
      <c r="C28" s="616" t="e">
        <f>'Sch-2'!#REF!</f>
        <v>#REF!</v>
      </c>
      <c r="D28" s="616" t="e">
        <f>'Sch-2'!#REF!</f>
        <v>#REF!</v>
      </c>
      <c r="E28" s="444" t="e">
        <f>'Sch-2'!#REF!</f>
        <v>#REF!</v>
      </c>
      <c r="F28" s="444" t="e">
        <f t="shared" si="0"/>
        <v>#REF!</v>
      </c>
      <c r="G28" s="525"/>
    </row>
    <row r="29" spans="1:7" s="523" customFormat="1" ht="17.25" customHeight="1">
      <c r="A29" s="616" t="e">
        <f>'Sch-2'!#REF!</f>
        <v>#REF!</v>
      </c>
      <c r="B29" s="616" t="e">
        <f>'Sch-2'!#REF!</f>
        <v>#REF!</v>
      </c>
      <c r="C29" s="616" t="e">
        <f>'Sch-2'!#REF!</f>
        <v>#REF!</v>
      </c>
      <c r="D29" s="616" t="e">
        <f>'Sch-2'!#REF!</f>
        <v>#REF!</v>
      </c>
      <c r="E29" s="444" t="e">
        <f>'Sch-2'!#REF!</f>
        <v>#REF!</v>
      </c>
      <c r="F29" s="444" t="e">
        <f t="shared" si="0"/>
        <v>#REF!</v>
      </c>
      <c r="G29" s="525"/>
    </row>
    <row r="30" spans="1:7" s="523" customFormat="1" ht="17.25" customHeight="1">
      <c r="A30" s="616" t="e">
        <f>'Sch-2'!#REF!</f>
        <v>#REF!</v>
      </c>
      <c r="B30" s="616" t="e">
        <f>'Sch-2'!#REF!</f>
        <v>#REF!</v>
      </c>
      <c r="C30" s="616" t="e">
        <f>'Sch-2'!#REF!</f>
        <v>#REF!</v>
      </c>
      <c r="D30" s="616" t="e">
        <f>'Sch-2'!#REF!</f>
        <v>#REF!</v>
      </c>
      <c r="E30" s="444" t="e">
        <f>'Sch-2'!#REF!</f>
        <v>#REF!</v>
      </c>
      <c r="F30" s="444" t="e">
        <f t="shared" si="0"/>
        <v>#REF!</v>
      </c>
      <c r="G30" s="525"/>
    </row>
    <row r="31" spans="1:7" s="523" customFormat="1" ht="17.25" customHeight="1">
      <c r="A31" s="616" t="e">
        <f>'Sch-2'!#REF!</f>
        <v>#REF!</v>
      </c>
      <c r="B31" s="616" t="e">
        <f>'Sch-2'!#REF!</f>
        <v>#REF!</v>
      </c>
      <c r="C31" s="616" t="e">
        <f>'Sch-2'!#REF!</f>
        <v>#REF!</v>
      </c>
      <c r="D31" s="616" t="e">
        <f>'Sch-2'!#REF!</f>
        <v>#REF!</v>
      </c>
      <c r="E31" s="444" t="e">
        <f>'Sch-2'!#REF!</f>
        <v>#REF!</v>
      </c>
      <c r="F31" s="444" t="e">
        <f t="shared" si="0"/>
        <v>#REF!</v>
      </c>
      <c r="G31" s="525"/>
    </row>
    <row r="32" spans="1:7" s="523" customFormat="1" ht="17.25" customHeight="1">
      <c r="A32" s="616"/>
      <c r="B32" s="616"/>
      <c r="C32" s="616"/>
      <c r="D32" s="616"/>
      <c r="E32" s="444"/>
      <c r="F32" s="444"/>
      <c r="G32" s="525"/>
    </row>
    <row r="33" spans="1:7" s="523" customFormat="1" ht="17.25" customHeight="1">
      <c r="A33" s="616" t="e">
        <f>'Sch-2'!#REF!</f>
        <v>#REF!</v>
      </c>
      <c r="B33" s="616" t="e">
        <f>'Sch-2'!#REF!</f>
        <v>#REF!</v>
      </c>
      <c r="C33" s="616"/>
      <c r="D33" s="616"/>
      <c r="E33" s="444"/>
      <c r="F33" s="444"/>
      <c r="G33" s="525"/>
    </row>
    <row r="34" spans="1:7" s="523" customFormat="1" ht="17.25" customHeight="1">
      <c r="A34" s="616" t="e">
        <f>'Sch-2'!#REF!</f>
        <v>#REF!</v>
      </c>
      <c r="B34" s="616" t="e">
        <f>'Sch-2'!#REF!</f>
        <v>#REF!</v>
      </c>
      <c r="C34" s="616" t="e">
        <f>'Sch-2'!#REF!</f>
        <v>#REF!</v>
      </c>
      <c r="D34" s="616" t="e">
        <f>'Sch-2'!#REF!</f>
        <v>#REF!</v>
      </c>
      <c r="E34" s="444" t="e">
        <f>'Sch-2'!#REF!</f>
        <v>#REF!</v>
      </c>
      <c r="F34" s="444" t="e">
        <f t="shared" si="0"/>
        <v>#REF!</v>
      </c>
      <c r="G34" s="525"/>
    </row>
    <row r="35" spans="1:7" s="523" customFormat="1" ht="17.25" customHeight="1">
      <c r="A35" s="616"/>
      <c r="B35" s="616"/>
      <c r="C35" s="616"/>
      <c r="D35" s="616"/>
      <c r="E35" s="444"/>
      <c r="F35" s="444"/>
      <c r="G35" s="525"/>
    </row>
    <row r="36" spans="1:7" s="523" customFormat="1" ht="17.25" customHeight="1">
      <c r="A36" s="616" t="e">
        <f>'Sch-2'!#REF!</f>
        <v>#REF!</v>
      </c>
      <c r="B36" s="616" t="e">
        <f>'Sch-2'!#REF!</f>
        <v>#REF!</v>
      </c>
      <c r="C36" s="616"/>
      <c r="D36" s="616"/>
      <c r="E36" s="444"/>
      <c r="F36" s="444"/>
      <c r="G36" s="525"/>
    </row>
    <row r="37" spans="1:7" s="523" customFormat="1" ht="17.25" customHeight="1">
      <c r="A37" s="616" t="e">
        <f>'Sch-2'!#REF!</f>
        <v>#REF!</v>
      </c>
      <c r="B37" s="616" t="e">
        <f>'Sch-2'!#REF!</f>
        <v>#REF!</v>
      </c>
      <c r="C37" s="616" t="e">
        <f>'Sch-2'!#REF!</f>
        <v>#REF!</v>
      </c>
      <c r="D37" s="616" t="e">
        <f>'Sch-2'!#REF!</f>
        <v>#REF!</v>
      </c>
      <c r="E37" s="444" t="e">
        <f>'Sch-2'!#REF!</f>
        <v>#REF!</v>
      </c>
      <c r="F37" s="444" t="e">
        <f t="shared" si="0"/>
        <v>#REF!</v>
      </c>
      <c r="G37" s="525"/>
    </row>
    <row r="38" spans="1:7" s="523" customFormat="1" ht="17.25" customHeight="1">
      <c r="A38" s="616" t="e">
        <f>'Sch-2'!#REF!</f>
        <v>#REF!</v>
      </c>
      <c r="B38" s="616" t="e">
        <f>'Sch-2'!#REF!</f>
        <v>#REF!</v>
      </c>
      <c r="C38" s="616" t="e">
        <f>'Sch-2'!#REF!</f>
        <v>#REF!</v>
      </c>
      <c r="D38" s="616" t="e">
        <f>'Sch-2'!#REF!</f>
        <v>#REF!</v>
      </c>
      <c r="E38" s="444" t="e">
        <f>'Sch-2'!#REF!</f>
        <v>#REF!</v>
      </c>
      <c r="F38" s="444" t="e">
        <f t="shared" si="0"/>
        <v>#REF!</v>
      </c>
      <c r="G38" s="525"/>
    </row>
    <row r="39" spans="1:7" s="523" customFormat="1" ht="17.25" customHeight="1">
      <c r="A39" s="616" t="e">
        <f>'Sch-2'!#REF!</f>
        <v>#REF!</v>
      </c>
      <c r="B39" s="616" t="e">
        <f>'Sch-2'!#REF!</f>
        <v>#REF!</v>
      </c>
      <c r="C39" s="616" t="e">
        <f>'Sch-2'!#REF!</f>
        <v>#REF!</v>
      </c>
      <c r="D39" s="616" t="e">
        <f>'Sch-2'!#REF!</f>
        <v>#REF!</v>
      </c>
      <c r="E39" s="444" t="e">
        <f>'Sch-2'!#REF!</f>
        <v>#REF!</v>
      </c>
      <c r="F39" s="444" t="e">
        <f t="shared" si="0"/>
        <v>#REF!</v>
      </c>
      <c r="G39" s="525"/>
    </row>
    <row r="40" spans="1:7" s="523" customFormat="1" ht="17.25" customHeight="1">
      <c r="A40" s="616" t="e">
        <f>'Sch-2'!#REF!</f>
        <v>#REF!</v>
      </c>
      <c r="B40" s="616" t="e">
        <f>'Sch-2'!#REF!</f>
        <v>#REF!</v>
      </c>
      <c r="C40" s="616" t="e">
        <f>'Sch-2'!#REF!</f>
        <v>#REF!</v>
      </c>
      <c r="D40" s="616" t="e">
        <f>'Sch-2'!#REF!</f>
        <v>#REF!</v>
      </c>
      <c r="E40" s="444" t="e">
        <f>'Sch-2'!#REF!</f>
        <v>#REF!</v>
      </c>
      <c r="F40" s="444" t="e">
        <f t="shared" si="0"/>
        <v>#REF!</v>
      </c>
      <c r="G40" s="525"/>
    </row>
    <row r="41" spans="1:7" s="523" customFormat="1" ht="17.25" customHeight="1">
      <c r="A41" s="616"/>
      <c r="B41" s="616"/>
      <c r="C41" s="616"/>
      <c r="D41" s="616"/>
      <c r="E41" s="444"/>
      <c r="F41" s="444"/>
      <c r="G41" s="525"/>
    </row>
    <row r="42" spans="1:7" s="523" customFormat="1" ht="17.25" customHeight="1">
      <c r="A42" s="616" t="e">
        <f>'Sch-2'!#REF!</f>
        <v>#REF!</v>
      </c>
      <c r="B42" s="616" t="e">
        <f>'Sch-2'!#REF!</f>
        <v>#REF!</v>
      </c>
      <c r="C42" s="616"/>
      <c r="D42" s="616"/>
      <c r="E42" s="444"/>
      <c r="F42" s="444"/>
      <c r="G42" s="525"/>
    </row>
    <row r="43" spans="1:7" s="523" customFormat="1" ht="17.25" customHeight="1">
      <c r="A43" s="616" t="e">
        <f>'Sch-2'!#REF!</f>
        <v>#REF!</v>
      </c>
      <c r="B43" s="616" t="e">
        <f>'Sch-2'!#REF!</f>
        <v>#REF!</v>
      </c>
      <c r="C43" s="616" t="e">
        <f>'Sch-2'!#REF!</f>
        <v>#REF!</v>
      </c>
      <c r="D43" s="616" t="e">
        <f>'Sch-2'!#REF!</f>
        <v>#REF!</v>
      </c>
      <c r="E43" s="444" t="e">
        <f>'Sch-2'!#REF!</f>
        <v>#REF!</v>
      </c>
      <c r="F43" s="444" t="e">
        <f t="shared" si="0"/>
        <v>#REF!</v>
      </c>
      <c r="G43" s="525"/>
    </row>
    <row r="44" spans="1:7" s="523" customFormat="1" ht="17.25" customHeight="1">
      <c r="A44" s="616" t="e">
        <f>'Sch-2'!#REF!</f>
        <v>#REF!</v>
      </c>
      <c r="B44" s="616" t="e">
        <f>'Sch-2'!#REF!</f>
        <v>#REF!</v>
      </c>
      <c r="C44" s="616" t="e">
        <f>'Sch-2'!#REF!</f>
        <v>#REF!</v>
      </c>
      <c r="D44" s="616" t="e">
        <f>'Sch-2'!#REF!</f>
        <v>#REF!</v>
      </c>
      <c r="E44" s="444" t="e">
        <f>'Sch-2'!#REF!</f>
        <v>#REF!</v>
      </c>
      <c r="F44" s="444" t="e">
        <f t="shared" si="0"/>
        <v>#REF!</v>
      </c>
      <c r="G44" s="525"/>
    </row>
    <row r="45" spans="1:7" s="523" customFormat="1" ht="17.25" customHeight="1">
      <c r="A45" s="616" t="e">
        <f>'Sch-2'!#REF!</f>
        <v>#REF!</v>
      </c>
      <c r="B45" s="616" t="e">
        <f>'Sch-2'!#REF!</f>
        <v>#REF!</v>
      </c>
      <c r="C45" s="616" t="e">
        <f>'Sch-2'!#REF!</f>
        <v>#REF!</v>
      </c>
      <c r="D45" s="616" t="e">
        <f>'Sch-2'!#REF!</f>
        <v>#REF!</v>
      </c>
      <c r="E45" s="444" t="e">
        <f>'Sch-2'!#REF!</f>
        <v>#REF!</v>
      </c>
      <c r="F45" s="444" t="e">
        <f t="shared" si="0"/>
        <v>#REF!</v>
      </c>
      <c r="G45" s="525"/>
    </row>
    <row r="46" spans="1:7" s="523" customFormat="1" ht="17.25" customHeight="1">
      <c r="A46" s="616" t="e">
        <f>'Sch-2'!#REF!</f>
        <v>#REF!</v>
      </c>
      <c r="B46" s="616" t="e">
        <f>'Sch-2'!#REF!</f>
        <v>#REF!</v>
      </c>
      <c r="C46" s="616" t="e">
        <f>'Sch-2'!#REF!</f>
        <v>#REF!</v>
      </c>
      <c r="D46" s="616" t="e">
        <f>'Sch-2'!#REF!</f>
        <v>#REF!</v>
      </c>
      <c r="E46" s="444" t="e">
        <f>'Sch-2'!#REF!</f>
        <v>#REF!</v>
      </c>
      <c r="F46" s="444" t="e">
        <f t="shared" si="0"/>
        <v>#REF!</v>
      </c>
      <c r="G46" s="525"/>
    </row>
    <row r="47" spans="1:7" s="523" customFormat="1" ht="17.25" customHeight="1">
      <c r="A47" s="616" t="e">
        <f>'Sch-2'!#REF!</f>
        <v>#REF!</v>
      </c>
      <c r="B47" s="616" t="e">
        <f>'Sch-2'!#REF!</f>
        <v>#REF!</v>
      </c>
      <c r="C47" s="616" t="e">
        <f>'Sch-2'!#REF!</f>
        <v>#REF!</v>
      </c>
      <c r="D47" s="616" t="e">
        <f>'Sch-2'!#REF!</f>
        <v>#REF!</v>
      </c>
      <c r="E47" s="444" t="e">
        <f>'Sch-2'!#REF!</f>
        <v>#REF!</v>
      </c>
      <c r="F47" s="444" t="e">
        <f t="shared" si="0"/>
        <v>#REF!</v>
      </c>
      <c r="G47" s="525"/>
    </row>
    <row r="48" spans="1:7" s="523" customFormat="1" ht="17.25" customHeight="1">
      <c r="A48" s="616" t="e">
        <f>'Sch-2'!#REF!</f>
        <v>#REF!</v>
      </c>
      <c r="B48" s="616" t="e">
        <f>'Sch-2'!#REF!</f>
        <v>#REF!</v>
      </c>
      <c r="C48" s="616" t="e">
        <f>'Sch-2'!#REF!</f>
        <v>#REF!</v>
      </c>
      <c r="D48" s="616" t="e">
        <f>'Sch-2'!#REF!</f>
        <v>#REF!</v>
      </c>
      <c r="E48" s="444" t="e">
        <f>'Sch-2'!#REF!</f>
        <v>#REF!</v>
      </c>
      <c r="F48" s="444" t="e">
        <f t="shared" si="0"/>
        <v>#REF!</v>
      </c>
      <c r="G48" s="525"/>
    </row>
    <row r="49" spans="1:7" s="523" customFormat="1" ht="17.25" customHeight="1">
      <c r="A49" s="616" t="e">
        <f>'Sch-2'!#REF!</f>
        <v>#REF!</v>
      </c>
      <c r="B49" s="616" t="e">
        <f>'Sch-2'!#REF!</f>
        <v>#REF!</v>
      </c>
      <c r="C49" s="616" t="e">
        <f>'Sch-2'!#REF!</f>
        <v>#REF!</v>
      </c>
      <c r="D49" s="616" t="e">
        <f>'Sch-2'!#REF!</f>
        <v>#REF!</v>
      </c>
      <c r="E49" s="444" t="e">
        <f>'Sch-2'!#REF!</f>
        <v>#REF!</v>
      </c>
      <c r="F49" s="444" t="e">
        <f t="shared" si="0"/>
        <v>#REF!</v>
      </c>
      <c r="G49" s="525"/>
    </row>
    <row r="50" spans="1:7" s="523" customFormat="1" ht="17.25" customHeight="1">
      <c r="A50" s="616" t="e">
        <f>'Sch-2'!#REF!</f>
        <v>#REF!</v>
      </c>
      <c r="B50" s="616" t="e">
        <f>'Sch-2'!#REF!</f>
        <v>#REF!</v>
      </c>
      <c r="C50" s="616" t="e">
        <f>'Sch-2'!#REF!</f>
        <v>#REF!</v>
      </c>
      <c r="D50" s="616" t="e">
        <f>'Sch-2'!#REF!</f>
        <v>#REF!</v>
      </c>
      <c r="E50" s="444" t="e">
        <f>'Sch-2'!#REF!</f>
        <v>#REF!</v>
      </c>
      <c r="F50" s="444" t="e">
        <f t="shared" si="0"/>
        <v>#REF!</v>
      </c>
      <c r="G50" s="525"/>
    </row>
    <row r="51" spans="1:7" s="523" customFormat="1" ht="17.25" customHeight="1">
      <c r="A51" s="616"/>
      <c r="B51" s="616"/>
      <c r="C51" s="616"/>
      <c r="D51" s="616"/>
      <c r="E51" s="444"/>
      <c r="F51" s="444"/>
      <c r="G51" s="525"/>
    </row>
    <row r="52" spans="1:7" s="523" customFormat="1" ht="17.25" customHeight="1">
      <c r="A52" s="616" t="e">
        <f>'Sch-2'!#REF!</f>
        <v>#REF!</v>
      </c>
      <c r="B52" s="616" t="e">
        <f>'Sch-2'!#REF!</f>
        <v>#REF!</v>
      </c>
      <c r="C52" s="616"/>
      <c r="D52" s="616"/>
      <c r="E52" s="444"/>
      <c r="F52" s="444"/>
      <c r="G52" s="525"/>
    </row>
    <row r="53" spans="1:7" s="523" customFormat="1" ht="17.25" customHeight="1">
      <c r="A53" s="616"/>
      <c r="B53" s="616" t="e">
        <f>'Sch-2'!#REF!</f>
        <v>#REF!</v>
      </c>
      <c r="C53" s="616" t="e">
        <f>'Sch-2'!#REF!</f>
        <v>#REF!</v>
      </c>
      <c r="D53" s="616" t="e">
        <f>'Sch-2'!#REF!</f>
        <v>#REF!</v>
      </c>
      <c r="E53" s="444" t="e">
        <f>'Sch-2'!#REF!</f>
        <v>#REF!</v>
      </c>
      <c r="F53" s="444" t="e">
        <f>IF(E53=0, "Included", IF(ISERROR(D53*E53), E53, D53*E53))</f>
        <v>#REF!</v>
      </c>
      <c r="G53" s="525"/>
    </row>
    <row r="54" spans="1:7" s="523" customFormat="1" ht="17.25" customHeight="1">
      <c r="A54" s="616" t="e">
        <f>'Sch-2'!#REF!</f>
        <v>#REF!</v>
      </c>
      <c r="B54" s="616" t="e">
        <f>'Sch-2'!#REF!</f>
        <v>#REF!</v>
      </c>
      <c r="C54" s="616" t="e">
        <f>'Sch-2'!#REF!</f>
        <v>#REF!</v>
      </c>
      <c r="D54" s="616" t="e">
        <f>'Sch-2'!#REF!</f>
        <v>#REF!</v>
      </c>
      <c r="E54" s="444" t="e">
        <f>'Sch-2'!#REF!</f>
        <v>#REF!</v>
      </c>
      <c r="F54" s="444" t="e">
        <f t="shared" si="0"/>
        <v>#REF!</v>
      </c>
      <c r="G54" s="525"/>
    </row>
    <row r="55" spans="1:7" s="523" customFormat="1" ht="17.25" customHeight="1">
      <c r="A55" s="616" t="e">
        <f>'Sch-2'!#REF!</f>
        <v>#REF!</v>
      </c>
      <c r="B55" s="616" t="e">
        <f>'Sch-2'!#REF!</f>
        <v>#REF!</v>
      </c>
      <c r="C55" s="616" t="e">
        <f>'Sch-2'!#REF!</f>
        <v>#REF!</v>
      </c>
      <c r="D55" s="616" t="e">
        <f>'Sch-2'!#REF!</f>
        <v>#REF!</v>
      </c>
      <c r="E55" s="444" t="e">
        <f>'Sch-2'!#REF!</f>
        <v>#REF!</v>
      </c>
      <c r="F55" s="444" t="e">
        <f>IF(E55=0, "Included", IF(ISERROR(D55*E55), E55, D55*E55))</f>
        <v>#REF!</v>
      </c>
      <c r="G55" s="525"/>
    </row>
    <row r="56" spans="1:7" ht="27.9" customHeight="1">
      <c r="A56" s="456"/>
      <c r="B56" s="457" t="s">
        <v>453</v>
      </c>
      <c r="C56" s="457"/>
      <c r="D56" s="457"/>
      <c r="E56" s="442"/>
      <c r="F56" s="442" t="e">
        <f>SUM(F16:F55)</f>
        <v>#REF!</v>
      </c>
      <c r="G56" s="169"/>
    </row>
    <row r="57" spans="1:7" ht="27.9" customHeight="1">
      <c r="A57" s="432"/>
      <c r="B57" s="433"/>
      <c r="C57" s="433"/>
      <c r="D57" s="433"/>
      <c r="E57" s="434"/>
      <c r="F57" s="434"/>
      <c r="G57" s="169"/>
    </row>
    <row r="58" spans="1:7" ht="27.9" customHeight="1"/>
    <row r="59" spans="1:7" ht="27.9" customHeight="1">
      <c r="A59" s="31" t="s">
        <v>398</v>
      </c>
      <c r="B59" s="104" t="str">
        <f>'Sch-1'!B57</f>
        <v>--</v>
      </c>
      <c r="C59" s="13"/>
      <c r="D59" s="32"/>
      <c r="E59" s="2"/>
      <c r="F59" s="2"/>
    </row>
    <row r="60" spans="1:7" ht="27.9" customHeight="1">
      <c r="A60" s="31" t="s">
        <v>399</v>
      </c>
      <c r="B60" s="104" t="str">
        <f>'Sch-1'!B58</f>
        <v/>
      </c>
      <c r="C60" s="2"/>
      <c r="D60" s="32" t="s">
        <v>400</v>
      </c>
      <c r="E60" s="162" t="str">
        <f>'Sch-1'!M58</f>
        <v/>
      </c>
      <c r="F60" s="2"/>
    </row>
    <row r="61" spans="1:7" ht="27.9" customHeight="1">
      <c r="A61" s="183"/>
      <c r="B61" s="182"/>
      <c r="C61" s="184"/>
      <c r="D61" s="32" t="s">
        <v>401</v>
      </c>
      <c r="E61" s="162" t="str">
        <f>'Sch-1'!M59</f>
        <v/>
      </c>
      <c r="F61" s="184"/>
    </row>
    <row r="62" spans="1:7" ht="27.9" customHeight="1">
      <c r="A62" s="31"/>
      <c r="B62" s="104"/>
      <c r="C62" s="13"/>
      <c r="D62" s="32"/>
      <c r="E62" s="2"/>
      <c r="F62" s="2"/>
    </row>
    <row r="100" spans="1:41" s="167" customFormat="1">
      <c r="A100" s="428"/>
      <c r="B100" s="428"/>
      <c r="C100" s="428"/>
      <c r="D100" s="428"/>
      <c r="E100" s="428"/>
      <c r="F100" s="428"/>
      <c r="H100" s="335"/>
      <c r="I100" s="335"/>
      <c r="J100" s="335"/>
      <c r="K100" s="419"/>
      <c r="L100" s="419"/>
      <c r="M100" s="419"/>
      <c r="N100" s="420"/>
      <c r="O100" s="419"/>
      <c r="P100" s="419"/>
      <c r="Q100" s="419"/>
      <c r="R100" s="81"/>
      <c r="S100" s="81"/>
      <c r="T100" s="81"/>
      <c r="U100" s="81"/>
      <c r="V100" s="81"/>
      <c r="W100" s="81"/>
      <c r="X100" s="81"/>
      <c r="Y100" s="81"/>
      <c r="Z100" s="81"/>
      <c r="AA100" s="168"/>
      <c r="AB100" s="168"/>
      <c r="AC100" s="168"/>
      <c r="AD100" s="168"/>
      <c r="AE100" s="168"/>
      <c r="AF100" s="168"/>
      <c r="AG100" s="168"/>
      <c r="AH100" s="168"/>
      <c r="AI100" s="168"/>
      <c r="AJ100" s="168"/>
      <c r="AK100" s="168"/>
      <c r="AL100" s="335"/>
      <c r="AM100" s="335"/>
      <c r="AN100" s="335"/>
      <c r="AO100" s="335"/>
    </row>
    <row r="101" spans="1:41" s="167" customFormat="1">
      <c r="A101" s="428"/>
      <c r="B101" s="428"/>
      <c r="C101" s="428"/>
      <c r="D101" s="428"/>
      <c r="E101" s="428"/>
      <c r="F101" s="428"/>
      <c r="H101" s="335"/>
      <c r="I101" s="335"/>
      <c r="J101" s="335"/>
      <c r="K101" s="419"/>
      <c r="L101" s="419"/>
      <c r="M101" s="419"/>
      <c r="N101" s="420"/>
      <c r="O101" s="419"/>
      <c r="P101" s="419"/>
      <c r="Q101" s="419"/>
      <c r="R101" s="81"/>
      <c r="S101" s="81"/>
      <c r="T101" s="81"/>
      <c r="U101" s="81"/>
      <c r="V101" s="81"/>
      <c r="W101" s="81"/>
      <c r="X101" s="81"/>
      <c r="Y101" s="81"/>
      <c r="Z101" s="81"/>
      <c r="AA101" s="168"/>
      <c r="AB101" s="168"/>
      <c r="AC101" s="168"/>
      <c r="AD101" s="168"/>
      <c r="AE101" s="168"/>
      <c r="AF101" s="168"/>
      <c r="AG101" s="168"/>
      <c r="AH101" s="168"/>
      <c r="AI101" s="168"/>
      <c r="AJ101" s="168"/>
      <c r="AK101" s="168"/>
      <c r="AL101" s="335"/>
      <c r="AM101" s="335"/>
      <c r="AN101" s="335"/>
      <c r="AO101" s="335"/>
    </row>
    <row r="102" spans="1:41" s="167" customFormat="1">
      <c r="A102" s="428"/>
      <c r="B102" s="428"/>
      <c r="C102" s="428"/>
      <c r="D102" s="428"/>
      <c r="E102" s="428"/>
      <c r="F102" s="428"/>
      <c r="H102" s="335"/>
      <c r="I102" s="335"/>
      <c r="J102" s="335"/>
      <c r="K102" s="419"/>
      <c r="L102" s="419"/>
      <c r="M102" s="419"/>
      <c r="N102" s="420"/>
      <c r="O102" s="419"/>
      <c r="P102" s="419"/>
      <c r="Q102" s="419"/>
      <c r="R102" s="81"/>
      <c r="S102" s="81"/>
      <c r="T102" s="81"/>
      <c r="U102" s="81"/>
      <c r="V102" s="81"/>
      <c r="W102" s="81"/>
      <c r="X102" s="81"/>
      <c r="Y102" s="81"/>
      <c r="Z102" s="81"/>
      <c r="AA102" s="168"/>
      <c r="AB102" s="168"/>
      <c r="AC102" s="168"/>
      <c r="AD102" s="168"/>
      <c r="AE102" s="168"/>
      <c r="AF102" s="168"/>
      <c r="AG102" s="168"/>
      <c r="AH102" s="168"/>
      <c r="AI102" s="168"/>
      <c r="AJ102" s="168"/>
      <c r="AK102" s="168"/>
      <c r="AL102" s="335"/>
      <c r="AM102" s="335"/>
      <c r="AN102" s="335"/>
      <c r="AO102" s="335"/>
    </row>
    <row r="103" spans="1:41" s="167" customFormat="1">
      <c r="A103" s="428"/>
      <c r="B103" s="428"/>
      <c r="C103" s="428"/>
      <c r="D103" s="428"/>
      <c r="E103" s="428"/>
      <c r="F103" s="428"/>
      <c r="H103" s="335"/>
      <c r="I103" s="335"/>
      <c r="J103" s="335"/>
      <c r="K103" s="419"/>
      <c r="L103" s="419"/>
      <c r="M103" s="419"/>
      <c r="N103" s="420"/>
      <c r="O103" s="419"/>
      <c r="P103" s="419"/>
      <c r="Q103" s="419"/>
      <c r="R103" s="81"/>
      <c r="S103" s="81"/>
      <c r="T103" s="81"/>
      <c r="U103" s="81"/>
      <c r="V103" s="81"/>
      <c r="W103" s="81"/>
      <c r="X103" s="81"/>
      <c r="Y103" s="81"/>
      <c r="Z103" s="81"/>
      <c r="AA103" s="168"/>
      <c r="AB103" s="168"/>
      <c r="AC103" s="168"/>
      <c r="AD103" s="168"/>
      <c r="AE103" s="168"/>
      <c r="AF103" s="168"/>
      <c r="AG103" s="168"/>
      <c r="AH103" s="168"/>
      <c r="AI103" s="168"/>
      <c r="AJ103" s="168"/>
      <c r="AK103" s="168"/>
      <c r="AL103" s="335"/>
      <c r="AM103" s="335"/>
      <c r="AN103" s="335"/>
      <c r="AO103" s="335"/>
    </row>
    <row r="104" spans="1:41" s="167" customFormat="1">
      <c r="A104" s="428"/>
      <c r="B104" s="428"/>
      <c r="C104" s="428"/>
      <c r="D104" s="428"/>
      <c r="E104" s="428"/>
      <c r="F104" s="428"/>
      <c r="H104" s="335"/>
      <c r="I104" s="335"/>
      <c r="J104" s="335"/>
      <c r="K104" s="419"/>
      <c r="L104" s="419"/>
      <c r="M104" s="419"/>
      <c r="N104" s="420"/>
      <c r="O104" s="419"/>
      <c r="P104" s="419"/>
      <c r="Q104" s="419"/>
      <c r="R104" s="81"/>
      <c r="S104" s="81"/>
      <c r="T104" s="81"/>
      <c r="U104" s="81"/>
      <c r="V104" s="81"/>
      <c r="W104" s="81"/>
      <c r="X104" s="81"/>
      <c r="Y104" s="81"/>
      <c r="Z104" s="81"/>
      <c r="AA104" s="168"/>
      <c r="AB104" s="168"/>
      <c r="AC104" s="168"/>
      <c r="AD104" s="168"/>
      <c r="AE104" s="168"/>
      <c r="AF104" s="168"/>
      <c r="AG104" s="168"/>
      <c r="AH104" s="168"/>
      <c r="AI104" s="168"/>
      <c r="AJ104" s="168"/>
      <c r="AK104" s="168"/>
      <c r="AL104" s="335"/>
      <c r="AM104" s="335"/>
      <c r="AN104" s="335"/>
      <c r="AO104" s="335"/>
    </row>
    <row r="105" spans="1:41" s="167" customFormat="1">
      <c r="A105" s="428"/>
      <c r="B105" s="428"/>
      <c r="C105" s="428"/>
      <c r="D105" s="428"/>
      <c r="E105" s="428"/>
      <c r="F105" s="428"/>
      <c r="H105" s="335"/>
      <c r="I105" s="335"/>
      <c r="J105" s="335"/>
      <c r="K105" s="419"/>
      <c r="L105" s="419"/>
      <c r="M105" s="419"/>
      <c r="N105" s="420"/>
      <c r="O105" s="419"/>
      <c r="P105" s="419"/>
      <c r="Q105" s="419"/>
      <c r="R105" s="81"/>
      <c r="S105" s="81"/>
      <c r="T105" s="81"/>
      <c r="U105" s="81"/>
      <c r="V105" s="81"/>
      <c r="W105" s="81"/>
      <c r="X105" s="81"/>
      <c r="Y105" s="81"/>
      <c r="Z105" s="81"/>
      <c r="AA105" s="168"/>
      <c r="AB105" s="168"/>
      <c r="AC105" s="168"/>
      <c r="AD105" s="168"/>
      <c r="AE105" s="168"/>
      <c r="AF105" s="168"/>
      <c r="AG105" s="168"/>
      <c r="AH105" s="168"/>
      <c r="AI105" s="168"/>
      <c r="AJ105" s="168"/>
      <c r="AK105" s="168"/>
      <c r="AL105" s="335"/>
      <c r="AM105" s="335"/>
      <c r="AN105" s="335"/>
      <c r="AO105" s="335"/>
    </row>
    <row r="106" spans="1:41" s="167" customFormat="1">
      <c r="A106" s="428"/>
      <c r="B106" s="428"/>
      <c r="C106" s="428"/>
      <c r="D106" s="428"/>
      <c r="E106" s="428"/>
      <c r="F106" s="428"/>
      <c r="H106" s="335"/>
      <c r="I106" s="335"/>
      <c r="J106" s="335"/>
      <c r="K106" s="419"/>
      <c r="L106" s="419"/>
      <c r="M106" s="419"/>
      <c r="N106" s="420"/>
      <c r="O106" s="419"/>
      <c r="P106" s="419"/>
      <c r="Q106" s="419"/>
      <c r="R106" s="81"/>
      <c r="S106" s="81"/>
      <c r="T106" s="81"/>
      <c r="U106" s="81"/>
      <c r="V106" s="81"/>
      <c r="W106" s="81"/>
      <c r="X106" s="81"/>
      <c r="Y106" s="81"/>
      <c r="Z106" s="81"/>
      <c r="AA106" s="168"/>
      <c r="AB106" s="168"/>
      <c r="AC106" s="168"/>
      <c r="AD106" s="168"/>
      <c r="AE106" s="168"/>
      <c r="AF106" s="168"/>
      <c r="AG106" s="168"/>
      <c r="AH106" s="168"/>
      <c r="AI106" s="168"/>
      <c r="AJ106" s="168"/>
      <c r="AK106" s="168"/>
      <c r="AL106" s="335"/>
      <c r="AM106" s="335"/>
      <c r="AN106" s="335"/>
      <c r="AO106" s="335"/>
    </row>
    <row r="107" spans="1:41" s="167" customFormat="1">
      <c r="A107" s="428"/>
      <c r="B107" s="428"/>
      <c r="C107" s="428"/>
      <c r="D107" s="428"/>
      <c r="E107" s="428"/>
      <c r="F107" s="428"/>
      <c r="H107" s="335"/>
      <c r="I107" s="335"/>
      <c r="J107" s="335"/>
      <c r="K107" s="419"/>
      <c r="L107" s="419"/>
      <c r="M107" s="419"/>
      <c r="N107" s="420"/>
      <c r="O107" s="419"/>
      <c r="P107" s="419"/>
      <c r="Q107" s="419"/>
      <c r="R107" s="81"/>
      <c r="S107" s="81"/>
      <c r="T107" s="81"/>
      <c r="U107" s="81"/>
      <c r="V107" s="81"/>
      <c r="W107" s="81"/>
      <c r="X107" s="81"/>
      <c r="Y107" s="81"/>
      <c r="Z107" s="81"/>
      <c r="AA107" s="168"/>
      <c r="AB107" s="168"/>
      <c r="AC107" s="168"/>
      <c r="AD107" s="168"/>
      <c r="AE107" s="168"/>
      <c r="AF107" s="168"/>
      <c r="AG107" s="168"/>
      <c r="AH107" s="168"/>
      <c r="AI107" s="168"/>
      <c r="AJ107" s="168"/>
      <c r="AK107" s="168"/>
      <c r="AL107" s="335"/>
      <c r="AM107" s="335"/>
      <c r="AN107" s="335"/>
      <c r="AO107" s="335"/>
    </row>
    <row r="108" spans="1:41" s="167" customFormat="1">
      <c r="A108" s="428"/>
      <c r="B108" s="428"/>
      <c r="C108" s="428"/>
      <c r="D108" s="428"/>
      <c r="E108" s="428"/>
      <c r="F108" s="428"/>
      <c r="H108" s="335"/>
      <c r="I108" s="335"/>
      <c r="J108" s="335"/>
      <c r="K108" s="419"/>
      <c r="L108" s="419"/>
      <c r="M108" s="419"/>
      <c r="N108" s="420"/>
      <c r="O108" s="419"/>
      <c r="P108" s="419"/>
      <c r="Q108" s="419"/>
      <c r="R108" s="81"/>
      <c r="S108" s="81"/>
      <c r="T108" s="81"/>
      <c r="U108" s="81"/>
      <c r="V108" s="81"/>
      <c r="W108" s="81"/>
      <c r="X108" s="81"/>
      <c r="Y108" s="81"/>
      <c r="Z108" s="81"/>
      <c r="AA108" s="168"/>
      <c r="AB108" s="168"/>
      <c r="AC108" s="168"/>
      <c r="AD108" s="168"/>
      <c r="AE108" s="168"/>
      <c r="AF108" s="168"/>
      <c r="AG108" s="168"/>
      <c r="AH108" s="168"/>
      <c r="AI108" s="168"/>
      <c r="AJ108" s="168"/>
      <c r="AK108" s="168"/>
      <c r="AL108" s="335"/>
      <c r="AM108" s="335"/>
      <c r="AN108" s="335"/>
      <c r="AO108" s="335"/>
    </row>
    <row r="109" spans="1:41" s="167" customFormat="1">
      <c r="A109" s="428"/>
      <c r="B109" s="428"/>
      <c r="C109" s="428"/>
      <c r="D109" s="428"/>
      <c r="E109" s="428"/>
      <c r="F109" s="428"/>
      <c r="H109" s="335"/>
      <c r="I109" s="335"/>
      <c r="J109" s="335"/>
      <c r="K109" s="419"/>
      <c r="L109" s="419"/>
      <c r="M109" s="419"/>
      <c r="N109" s="420"/>
      <c r="O109" s="419"/>
      <c r="P109" s="419"/>
      <c r="Q109" s="419"/>
      <c r="R109" s="81"/>
      <c r="S109" s="81"/>
      <c r="T109" s="81"/>
      <c r="U109" s="81"/>
      <c r="V109" s="81"/>
      <c r="W109" s="81"/>
      <c r="X109" s="81"/>
      <c r="Y109" s="81"/>
      <c r="Z109" s="81"/>
      <c r="AA109" s="168"/>
      <c r="AB109" s="168"/>
      <c r="AC109" s="168"/>
      <c r="AD109" s="168"/>
      <c r="AE109" s="168"/>
      <c r="AF109" s="168"/>
      <c r="AG109" s="168"/>
      <c r="AH109" s="168"/>
      <c r="AI109" s="168"/>
      <c r="AJ109" s="168"/>
      <c r="AK109" s="168"/>
      <c r="AL109" s="335"/>
      <c r="AM109" s="335"/>
      <c r="AN109" s="335"/>
      <c r="AO109" s="335"/>
    </row>
    <row r="110" spans="1:41" s="167" customFormat="1">
      <c r="A110" s="428"/>
      <c r="B110" s="428"/>
      <c r="C110" s="428"/>
      <c r="D110" s="428"/>
      <c r="E110" s="428"/>
      <c r="F110" s="428"/>
      <c r="H110" s="335"/>
      <c r="I110" s="335"/>
      <c r="J110" s="335"/>
      <c r="K110" s="419"/>
      <c r="L110" s="419"/>
      <c r="M110" s="419"/>
      <c r="N110" s="420"/>
      <c r="O110" s="419"/>
      <c r="P110" s="419"/>
      <c r="Q110" s="419"/>
      <c r="R110" s="81"/>
      <c r="S110" s="81"/>
      <c r="T110" s="81"/>
      <c r="U110" s="81"/>
      <c r="V110" s="81"/>
      <c r="W110" s="81"/>
      <c r="X110" s="81"/>
      <c r="Y110" s="81"/>
      <c r="Z110" s="81"/>
      <c r="AA110" s="168"/>
      <c r="AB110" s="168"/>
      <c r="AC110" s="168"/>
      <c r="AD110" s="168"/>
      <c r="AE110" s="168"/>
      <c r="AF110" s="168"/>
      <c r="AG110" s="168"/>
      <c r="AH110" s="168"/>
      <c r="AI110" s="168"/>
      <c r="AJ110" s="168"/>
      <c r="AK110" s="168"/>
      <c r="AL110" s="335"/>
      <c r="AM110" s="335"/>
      <c r="AN110" s="335"/>
      <c r="AO110" s="335"/>
    </row>
    <row r="111" spans="1:41" s="167" customFormat="1">
      <c r="A111" s="428"/>
      <c r="B111" s="428"/>
      <c r="C111" s="428"/>
      <c r="D111" s="428"/>
      <c r="E111" s="428"/>
      <c r="F111" s="428"/>
      <c r="H111" s="335"/>
      <c r="I111" s="335"/>
      <c r="J111" s="335"/>
      <c r="K111" s="419"/>
      <c r="L111" s="419"/>
      <c r="M111" s="419"/>
      <c r="N111" s="420"/>
      <c r="O111" s="419"/>
      <c r="P111" s="419"/>
      <c r="Q111" s="419"/>
      <c r="R111" s="81"/>
      <c r="S111" s="81"/>
      <c r="T111" s="81"/>
      <c r="U111" s="81"/>
      <c r="V111" s="81"/>
      <c r="W111" s="81"/>
      <c r="X111" s="81"/>
      <c r="Y111" s="81"/>
      <c r="Z111" s="81"/>
      <c r="AA111" s="168"/>
      <c r="AB111" s="168"/>
      <c r="AC111" s="168"/>
      <c r="AD111" s="168"/>
      <c r="AE111" s="168"/>
      <c r="AF111" s="168"/>
      <c r="AG111" s="168"/>
      <c r="AH111" s="168"/>
      <c r="AI111" s="168"/>
      <c r="AJ111" s="168"/>
      <c r="AK111" s="168"/>
      <c r="AL111" s="335"/>
      <c r="AM111" s="335"/>
      <c r="AN111" s="335"/>
      <c r="AO111" s="335"/>
    </row>
    <row r="112" spans="1:41" s="167" customFormat="1">
      <c r="A112" s="428"/>
      <c r="B112" s="428"/>
      <c r="C112" s="428"/>
      <c r="D112" s="428"/>
      <c r="E112" s="428"/>
      <c r="F112" s="428"/>
      <c r="H112" s="335"/>
      <c r="I112" s="335"/>
      <c r="J112" s="335"/>
      <c r="K112" s="419"/>
      <c r="L112" s="419"/>
      <c r="M112" s="419"/>
      <c r="N112" s="420"/>
      <c r="O112" s="419"/>
      <c r="P112" s="419"/>
      <c r="Q112" s="419"/>
      <c r="R112" s="81"/>
      <c r="S112" s="81"/>
      <c r="T112" s="81"/>
      <c r="U112" s="81"/>
      <c r="V112" s="81"/>
      <c r="W112" s="81"/>
      <c r="X112" s="81"/>
      <c r="Y112" s="81"/>
      <c r="Z112" s="81"/>
      <c r="AA112" s="168"/>
      <c r="AB112" s="168"/>
      <c r="AC112" s="168"/>
      <c r="AD112" s="168"/>
      <c r="AE112" s="168"/>
      <c r="AF112" s="168"/>
      <c r="AG112" s="168"/>
      <c r="AH112" s="168"/>
      <c r="AI112" s="168"/>
      <c r="AJ112" s="168"/>
      <c r="AK112" s="168"/>
      <c r="AL112" s="335"/>
      <c r="AM112" s="335"/>
      <c r="AN112" s="335"/>
      <c r="AO112" s="335"/>
    </row>
    <row r="113" spans="1:41" s="167" customFormat="1">
      <c r="A113" s="428"/>
      <c r="B113" s="428"/>
      <c r="C113" s="428"/>
      <c r="D113" s="428"/>
      <c r="E113" s="428"/>
      <c r="F113" s="428"/>
      <c r="H113" s="335"/>
      <c r="I113" s="335"/>
      <c r="J113" s="335"/>
      <c r="K113" s="419"/>
      <c r="L113" s="419"/>
      <c r="M113" s="419"/>
      <c r="N113" s="420"/>
      <c r="O113" s="419"/>
      <c r="P113" s="419"/>
      <c r="Q113" s="419"/>
      <c r="R113" s="81"/>
      <c r="S113" s="81"/>
      <c r="T113" s="81"/>
      <c r="U113" s="81"/>
      <c r="V113" s="81"/>
      <c r="W113" s="81"/>
      <c r="X113" s="81"/>
      <c r="Y113" s="81"/>
      <c r="Z113" s="81"/>
      <c r="AA113" s="168"/>
      <c r="AB113" s="168"/>
      <c r="AC113" s="168"/>
      <c r="AD113" s="168"/>
      <c r="AE113" s="168"/>
      <c r="AF113" s="168"/>
      <c r="AG113" s="168"/>
      <c r="AH113" s="168"/>
      <c r="AI113" s="168"/>
      <c r="AJ113" s="168"/>
      <c r="AK113" s="168"/>
      <c r="AL113" s="335"/>
      <c r="AM113" s="335"/>
      <c r="AN113" s="335"/>
      <c r="AO113" s="335"/>
    </row>
    <row r="114" spans="1:41" s="167" customFormat="1">
      <c r="A114" s="428"/>
      <c r="B114" s="428"/>
      <c r="C114" s="428"/>
      <c r="D114" s="428"/>
      <c r="E114" s="428"/>
      <c r="F114" s="428"/>
      <c r="H114" s="335"/>
      <c r="I114" s="335"/>
      <c r="J114" s="335"/>
      <c r="K114" s="419"/>
      <c r="L114" s="419"/>
      <c r="M114" s="419"/>
      <c r="N114" s="420"/>
      <c r="O114" s="419"/>
      <c r="P114" s="419"/>
      <c r="Q114" s="419"/>
      <c r="R114" s="81"/>
      <c r="S114" s="81"/>
      <c r="T114" s="81"/>
      <c r="U114" s="81"/>
      <c r="V114" s="81"/>
      <c r="W114" s="81"/>
      <c r="X114" s="81"/>
      <c r="Y114" s="81"/>
      <c r="Z114" s="81"/>
      <c r="AA114" s="168"/>
      <c r="AB114" s="168"/>
      <c r="AC114" s="168"/>
      <c r="AD114" s="168"/>
      <c r="AE114" s="168"/>
      <c r="AF114" s="168"/>
      <c r="AG114" s="168"/>
      <c r="AH114" s="168"/>
      <c r="AI114" s="168"/>
      <c r="AJ114" s="168"/>
      <c r="AK114" s="168"/>
      <c r="AL114" s="335"/>
      <c r="AM114" s="335"/>
      <c r="AN114" s="335"/>
      <c r="AO114" s="335"/>
    </row>
    <row r="115" spans="1:41" s="167" customFormat="1">
      <c r="A115" s="428"/>
      <c r="B115" s="428"/>
      <c r="C115" s="428"/>
      <c r="D115" s="428"/>
      <c r="E115" s="428"/>
      <c r="F115" s="428"/>
      <c r="H115" s="335"/>
      <c r="I115" s="335"/>
      <c r="J115" s="335"/>
      <c r="K115" s="419"/>
      <c r="L115" s="419"/>
      <c r="M115" s="419"/>
      <c r="N115" s="420"/>
      <c r="O115" s="419"/>
      <c r="P115" s="419"/>
      <c r="Q115" s="419"/>
      <c r="R115" s="81"/>
      <c r="S115" s="81"/>
      <c r="T115" s="81"/>
      <c r="U115" s="81"/>
      <c r="V115" s="81"/>
      <c r="W115" s="81"/>
      <c r="X115" s="81"/>
      <c r="Y115" s="81"/>
      <c r="Z115" s="81"/>
      <c r="AA115" s="168"/>
      <c r="AB115" s="168"/>
      <c r="AC115" s="168"/>
      <c r="AD115" s="168"/>
      <c r="AE115" s="168"/>
      <c r="AF115" s="168"/>
      <c r="AG115" s="168"/>
      <c r="AH115" s="168"/>
      <c r="AI115" s="168"/>
      <c r="AJ115" s="168"/>
      <c r="AK115" s="168"/>
      <c r="AL115" s="335"/>
      <c r="AM115" s="335"/>
      <c r="AN115" s="335"/>
      <c r="AO115" s="335"/>
    </row>
    <row r="116" spans="1:41" s="167" customFormat="1">
      <c r="A116" s="428"/>
      <c r="B116" s="428"/>
      <c r="C116" s="428"/>
      <c r="D116" s="428"/>
      <c r="E116" s="428"/>
      <c r="F116" s="428"/>
      <c r="H116" s="335"/>
      <c r="I116" s="335"/>
      <c r="J116" s="335"/>
      <c r="K116" s="419"/>
      <c r="L116" s="419"/>
      <c r="M116" s="419"/>
      <c r="N116" s="420"/>
      <c r="O116" s="419"/>
      <c r="P116" s="419"/>
      <c r="Q116" s="419"/>
      <c r="R116" s="81"/>
      <c r="S116" s="81"/>
      <c r="T116" s="81"/>
      <c r="U116" s="81"/>
      <c r="V116" s="81"/>
      <c r="W116" s="81"/>
      <c r="X116" s="81"/>
      <c r="Y116" s="81"/>
      <c r="Z116" s="81"/>
      <c r="AA116" s="168"/>
      <c r="AB116" s="168"/>
      <c r="AC116" s="168"/>
      <c r="AD116" s="168"/>
      <c r="AE116" s="168"/>
      <c r="AF116" s="168"/>
      <c r="AG116" s="168"/>
      <c r="AH116" s="168"/>
      <c r="AI116" s="168"/>
      <c r="AJ116" s="168"/>
      <c r="AK116" s="168"/>
      <c r="AL116" s="335"/>
      <c r="AM116" s="335"/>
      <c r="AN116" s="335"/>
      <c r="AO116" s="335"/>
    </row>
    <row r="117" spans="1:41" s="167" customFormat="1">
      <c r="A117" s="428"/>
      <c r="B117" s="428"/>
      <c r="C117" s="428"/>
      <c r="D117" s="428"/>
      <c r="E117" s="428"/>
      <c r="F117" s="428"/>
      <c r="H117" s="335"/>
      <c r="I117" s="335"/>
      <c r="J117" s="335"/>
      <c r="K117" s="419"/>
      <c r="L117" s="419"/>
      <c r="M117" s="419"/>
      <c r="N117" s="420"/>
      <c r="O117" s="419"/>
      <c r="P117" s="419"/>
      <c r="Q117" s="419"/>
      <c r="R117" s="81"/>
      <c r="S117" s="81"/>
      <c r="T117" s="81"/>
      <c r="U117" s="81"/>
      <c r="V117" s="81"/>
      <c r="W117" s="81"/>
      <c r="X117" s="81"/>
      <c r="Y117" s="81"/>
      <c r="Z117" s="81"/>
      <c r="AA117" s="168"/>
      <c r="AB117" s="168"/>
      <c r="AC117" s="168"/>
      <c r="AD117" s="168"/>
      <c r="AE117" s="168"/>
      <c r="AF117" s="168"/>
      <c r="AG117" s="168"/>
      <c r="AH117" s="168"/>
      <c r="AI117" s="168"/>
      <c r="AJ117" s="168"/>
      <c r="AK117" s="168"/>
      <c r="AL117" s="335"/>
      <c r="AM117" s="335"/>
      <c r="AN117" s="335"/>
      <c r="AO117" s="335"/>
    </row>
    <row r="118" spans="1:41" s="167" customFormat="1">
      <c r="A118" s="428"/>
      <c r="B118" s="428"/>
      <c r="C118" s="428"/>
      <c r="D118" s="428"/>
      <c r="E118" s="428"/>
      <c r="F118" s="428"/>
      <c r="H118" s="335"/>
      <c r="I118" s="335"/>
      <c r="J118" s="335"/>
      <c r="K118" s="419"/>
      <c r="L118" s="419"/>
      <c r="M118" s="419"/>
      <c r="N118" s="420"/>
      <c r="O118" s="419"/>
      <c r="P118" s="419"/>
      <c r="Q118" s="419"/>
      <c r="R118" s="81"/>
      <c r="S118" s="81"/>
      <c r="T118" s="81"/>
      <c r="U118" s="81"/>
      <c r="V118" s="81"/>
      <c r="W118" s="81"/>
      <c r="X118" s="81"/>
      <c r="Y118" s="81"/>
      <c r="Z118" s="81"/>
      <c r="AA118" s="168"/>
      <c r="AB118" s="168"/>
      <c r="AC118" s="168"/>
      <c r="AD118" s="168"/>
      <c r="AE118" s="168"/>
      <c r="AF118" s="168"/>
      <c r="AG118" s="168"/>
      <c r="AH118" s="168"/>
      <c r="AI118" s="168"/>
      <c r="AJ118" s="168"/>
      <c r="AK118" s="168"/>
      <c r="AL118" s="335"/>
      <c r="AM118" s="335"/>
      <c r="AN118" s="335"/>
      <c r="AO118" s="335"/>
    </row>
    <row r="119" spans="1:41" s="167" customFormat="1">
      <c r="A119" s="428"/>
      <c r="B119" s="428"/>
      <c r="C119" s="428"/>
      <c r="D119" s="428"/>
      <c r="E119" s="428"/>
      <c r="F119" s="428"/>
      <c r="H119" s="335"/>
      <c r="I119" s="335"/>
      <c r="J119" s="335"/>
      <c r="K119" s="419"/>
      <c r="L119" s="419"/>
      <c r="M119" s="419"/>
      <c r="N119" s="420"/>
      <c r="O119" s="419"/>
      <c r="P119" s="419"/>
      <c r="Q119" s="419"/>
      <c r="R119" s="81"/>
      <c r="S119" s="81"/>
      <c r="T119" s="81"/>
      <c r="U119" s="81"/>
      <c r="V119" s="81"/>
      <c r="W119" s="81"/>
      <c r="X119" s="81"/>
      <c r="Y119" s="81"/>
      <c r="Z119" s="81"/>
      <c r="AA119" s="168"/>
      <c r="AB119" s="168"/>
      <c r="AC119" s="168"/>
      <c r="AD119" s="168"/>
      <c r="AE119" s="168"/>
      <c r="AF119" s="168"/>
      <c r="AG119" s="168"/>
      <c r="AH119" s="168"/>
      <c r="AI119" s="168"/>
      <c r="AJ119" s="168"/>
      <c r="AK119" s="168"/>
      <c r="AL119" s="335"/>
      <c r="AM119" s="335"/>
      <c r="AN119" s="335"/>
      <c r="AO119" s="335"/>
    </row>
    <row r="120" spans="1:41" s="167" customFormat="1">
      <c r="A120" s="428"/>
      <c r="B120" s="428"/>
      <c r="C120" s="428"/>
      <c r="D120" s="428"/>
      <c r="E120" s="428"/>
      <c r="F120" s="428"/>
      <c r="H120" s="335"/>
      <c r="I120" s="335"/>
      <c r="J120" s="335"/>
      <c r="K120" s="419"/>
      <c r="L120" s="419"/>
      <c r="M120" s="419"/>
      <c r="N120" s="420"/>
      <c r="O120" s="419"/>
      <c r="P120" s="419"/>
      <c r="Q120" s="419"/>
      <c r="R120" s="81"/>
      <c r="S120" s="81"/>
      <c r="T120" s="81"/>
      <c r="U120" s="81"/>
      <c r="V120" s="81"/>
      <c r="W120" s="81"/>
      <c r="X120" s="81"/>
      <c r="Y120" s="81"/>
      <c r="Z120" s="81"/>
      <c r="AA120" s="168"/>
      <c r="AB120" s="168"/>
      <c r="AC120" s="168"/>
      <c r="AD120" s="168"/>
      <c r="AE120" s="168"/>
      <c r="AF120" s="168"/>
      <c r="AG120" s="168"/>
      <c r="AH120" s="168"/>
      <c r="AI120" s="168"/>
      <c r="AJ120" s="168"/>
      <c r="AK120" s="168"/>
      <c r="AL120" s="335"/>
      <c r="AM120" s="335"/>
      <c r="AN120" s="335"/>
      <c r="AO120" s="335"/>
    </row>
    <row r="121" spans="1:41" s="167" customFormat="1">
      <c r="A121" s="428"/>
      <c r="B121" s="428"/>
      <c r="C121" s="428"/>
      <c r="D121" s="428"/>
      <c r="E121" s="428"/>
      <c r="F121" s="428"/>
      <c r="H121" s="335"/>
      <c r="I121" s="335"/>
      <c r="J121" s="335"/>
      <c r="K121" s="419"/>
      <c r="L121" s="419"/>
      <c r="M121" s="419"/>
      <c r="N121" s="420"/>
      <c r="O121" s="419"/>
      <c r="P121" s="419"/>
      <c r="Q121" s="419"/>
      <c r="R121" s="81"/>
      <c r="S121" s="81"/>
      <c r="T121" s="81"/>
      <c r="U121" s="81"/>
      <c r="V121" s="81"/>
      <c r="W121" s="81"/>
      <c r="X121" s="81"/>
      <c r="Y121" s="81"/>
      <c r="Z121" s="81"/>
      <c r="AA121" s="168"/>
      <c r="AB121" s="168"/>
      <c r="AC121" s="168"/>
      <c r="AD121" s="168"/>
      <c r="AE121" s="168"/>
      <c r="AF121" s="168"/>
      <c r="AG121" s="168"/>
      <c r="AH121" s="168"/>
      <c r="AI121" s="168"/>
      <c r="AJ121" s="168"/>
      <c r="AK121" s="168"/>
      <c r="AL121" s="335"/>
      <c r="AM121" s="335"/>
      <c r="AN121" s="335"/>
      <c r="AO121" s="335"/>
    </row>
    <row r="122" spans="1:41" s="167" customFormat="1">
      <c r="A122" s="428"/>
      <c r="B122" s="428"/>
      <c r="C122" s="428"/>
      <c r="D122" s="428"/>
      <c r="E122" s="428"/>
      <c r="F122" s="428"/>
      <c r="H122" s="335"/>
      <c r="I122" s="335"/>
      <c r="J122" s="335"/>
      <c r="K122" s="419"/>
      <c r="L122" s="419"/>
      <c r="M122" s="419"/>
      <c r="N122" s="420"/>
      <c r="O122" s="419"/>
      <c r="P122" s="419"/>
      <c r="Q122" s="419"/>
      <c r="R122" s="81"/>
      <c r="S122" s="81"/>
      <c r="T122" s="81"/>
      <c r="U122" s="81"/>
      <c r="V122" s="81"/>
      <c r="W122" s="81"/>
      <c r="X122" s="81"/>
      <c r="Y122" s="81"/>
      <c r="Z122" s="81"/>
      <c r="AA122" s="168"/>
      <c r="AB122" s="168"/>
      <c r="AC122" s="168"/>
      <c r="AD122" s="168"/>
      <c r="AE122" s="168"/>
      <c r="AF122" s="168"/>
      <c r="AG122" s="168"/>
      <c r="AH122" s="168"/>
      <c r="AI122" s="168"/>
      <c r="AJ122" s="168"/>
      <c r="AK122" s="168"/>
      <c r="AL122" s="335"/>
      <c r="AM122" s="335"/>
      <c r="AN122" s="335"/>
      <c r="AO122" s="335"/>
    </row>
    <row r="123" spans="1:41" s="167" customFormat="1">
      <c r="A123" s="428"/>
      <c r="B123" s="392"/>
      <c r="C123" s="391"/>
      <c r="D123" s="391"/>
      <c r="E123" s="391"/>
      <c r="F123" s="391"/>
      <c r="H123" s="335"/>
      <c r="I123" s="335"/>
      <c r="J123" s="335"/>
      <c r="K123" s="419"/>
      <c r="L123" s="419"/>
      <c r="M123" s="419"/>
      <c r="N123" s="420"/>
      <c r="O123" s="419"/>
      <c r="P123" s="419"/>
      <c r="Q123" s="419"/>
      <c r="R123" s="81"/>
      <c r="S123" s="81"/>
      <c r="T123" s="81"/>
      <c r="U123" s="81"/>
      <c r="V123" s="81"/>
      <c r="W123" s="81"/>
      <c r="X123" s="81"/>
      <c r="Y123" s="81"/>
      <c r="Z123" s="81"/>
      <c r="AA123" s="168"/>
      <c r="AB123" s="168"/>
      <c r="AC123" s="168"/>
      <c r="AD123" s="168"/>
      <c r="AE123" s="168"/>
      <c r="AF123" s="168"/>
      <c r="AG123" s="168"/>
      <c r="AH123" s="168"/>
      <c r="AI123" s="168"/>
      <c r="AJ123" s="168"/>
      <c r="AK123" s="168"/>
      <c r="AL123" s="335"/>
      <c r="AM123" s="335"/>
      <c r="AN123" s="335"/>
      <c r="AO123" s="335"/>
    </row>
    <row r="124" spans="1:41" s="167" customFormat="1">
      <c r="A124" s="428"/>
      <c r="B124" s="392"/>
      <c r="C124" s="391"/>
      <c r="D124" s="391"/>
      <c r="E124" s="391"/>
      <c r="F124" s="391"/>
      <c r="H124" s="335"/>
      <c r="I124" s="335"/>
      <c r="J124" s="335"/>
      <c r="K124" s="419"/>
      <c r="L124" s="419"/>
      <c r="M124" s="419"/>
      <c r="N124" s="420"/>
      <c r="O124" s="419"/>
      <c r="P124" s="419"/>
      <c r="Q124" s="419"/>
      <c r="R124" s="81"/>
      <c r="S124" s="81"/>
      <c r="T124" s="81"/>
      <c r="U124" s="81"/>
      <c r="V124" s="81"/>
      <c r="W124" s="81"/>
      <c r="X124" s="81"/>
      <c r="Y124" s="81"/>
      <c r="Z124" s="81"/>
      <c r="AA124" s="168"/>
      <c r="AB124" s="168"/>
      <c r="AC124" s="168"/>
      <c r="AD124" s="168"/>
      <c r="AE124" s="168"/>
      <c r="AF124" s="168"/>
      <c r="AG124" s="168"/>
      <c r="AH124" s="168"/>
      <c r="AI124" s="168"/>
      <c r="AJ124" s="168"/>
      <c r="AK124" s="168"/>
      <c r="AL124" s="335"/>
      <c r="AM124" s="335"/>
      <c r="AN124" s="335"/>
      <c r="AO124" s="335"/>
    </row>
    <row r="125" spans="1:41" s="167" customFormat="1">
      <c r="A125" s="428"/>
      <c r="B125" s="392"/>
      <c r="C125" s="391"/>
      <c r="D125" s="391"/>
      <c r="E125" s="391"/>
      <c r="F125" s="391"/>
      <c r="H125" s="335"/>
      <c r="I125" s="335"/>
      <c r="J125" s="335"/>
      <c r="K125" s="419"/>
      <c r="L125" s="419"/>
      <c r="M125" s="419"/>
      <c r="N125" s="420"/>
      <c r="O125" s="419"/>
      <c r="P125" s="419"/>
      <c r="Q125" s="419"/>
      <c r="R125" s="81"/>
      <c r="S125" s="81"/>
      <c r="T125" s="81"/>
      <c r="U125" s="81"/>
      <c r="V125" s="81"/>
      <c r="W125" s="81"/>
      <c r="X125" s="81"/>
      <c r="Y125" s="81"/>
      <c r="Z125" s="81"/>
      <c r="AA125" s="168"/>
      <c r="AB125" s="168"/>
      <c r="AC125" s="168"/>
      <c r="AD125" s="168"/>
      <c r="AE125" s="168"/>
      <c r="AF125" s="168"/>
      <c r="AG125" s="168"/>
      <c r="AH125" s="168"/>
      <c r="AI125" s="168"/>
      <c r="AJ125" s="168"/>
      <c r="AK125" s="168"/>
      <c r="AL125" s="335"/>
      <c r="AM125" s="335"/>
      <c r="AN125" s="335"/>
      <c r="AO125" s="335"/>
    </row>
    <row r="126" spans="1:41" s="167" customFormat="1">
      <c r="A126" s="428"/>
      <c r="B126" s="392"/>
      <c r="C126" s="391"/>
      <c r="D126" s="391"/>
      <c r="E126" s="391"/>
      <c r="F126" s="391"/>
      <c r="H126" s="335"/>
      <c r="I126" s="335"/>
      <c r="J126" s="335"/>
      <c r="K126" s="419"/>
      <c r="L126" s="419"/>
      <c r="M126" s="419"/>
      <c r="N126" s="420"/>
      <c r="O126" s="419"/>
      <c r="P126" s="419"/>
      <c r="Q126" s="419"/>
      <c r="R126" s="81"/>
      <c r="S126" s="81"/>
      <c r="T126" s="81"/>
      <c r="U126" s="81"/>
      <c r="V126" s="81"/>
      <c r="W126" s="81"/>
      <c r="X126" s="81"/>
      <c r="Y126" s="81"/>
      <c r="Z126" s="81"/>
      <c r="AA126" s="168"/>
      <c r="AB126" s="168"/>
      <c r="AC126" s="168"/>
      <c r="AD126" s="168"/>
      <c r="AE126" s="168"/>
      <c r="AF126" s="168"/>
      <c r="AG126" s="168"/>
      <c r="AH126" s="168"/>
      <c r="AI126" s="168"/>
      <c r="AJ126" s="168"/>
      <c r="AK126" s="168"/>
      <c r="AL126" s="335"/>
      <c r="AM126" s="335"/>
      <c r="AN126" s="335"/>
      <c r="AO126" s="335"/>
    </row>
    <row r="127" spans="1:41" s="167" customFormat="1">
      <c r="A127" s="428"/>
      <c r="B127" s="392"/>
      <c r="C127" s="391"/>
      <c r="D127" s="391"/>
      <c r="E127" s="391"/>
      <c r="F127" s="391"/>
      <c r="H127" s="335"/>
      <c r="I127" s="335"/>
      <c r="J127" s="335"/>
      <c r="K127" s="419"/>
      <c r="L127" s="419"/>
      <c r="M127" s="419"/>
      <c r="N127" s="420"/>
      <c r="O127" s="419"/>
      <c r="P127" s="419"/>
      <c r="Q127" s="419"/>
      <c r="R127" s="81"/>
      <c r="S127" s="81"/>
      <c r="T127" s="81"/>
      <c r="U127" s="81"/>
      <c r="V127" s="81"/>
      <c r="W127" s="81"/>
      <c r="X127" s="81"/>
      <c r="Y127" s="81"/>
      <c r="Z127" s="81"/>
      <c r="AA127" s="168"/>
      <c r="AB127" s="168"/>
      <c r="AC127" s="168"/>
      <c r="AD127" s="168"/>
      <c r="AE127" s="168"/>
      <c r="AF127" s="168"/>
      <c r="AG127" s="168"/>
      <c r="AH127" s="168"/>
      <c r="AI127" s="168"/>
      <c r="AJ127" s="168"/>
      <c r="AK127" s="168"/>
      <c r="AL127" s="335"/>
      <c r="AM127" s="335"/>
      <c r="AN127" s="335"/>
      <c r="AO127" s="335"/>
    </row>
    <row r="128" spans="1:41" s="167" customFormat="1">
      <c r="A128" s="428"/>
      <c r="B128" s="392"/>
      <c r="C128" s="391"/>
      <c r="D128" s="391"/>
      <c r="E128" s="391"/>
      <c r="F128" s="391"/>
      <c r="H128" s="335"/>
      <c r="I128" s="335"/>
      <c r="J128" s="335"/>
      <c r="K128" s="419"/>
      <c r="L128" s="419"/>
      <c r="M128" s="419"/>
      <c r="N128" s="420"/>
      <c r="O128" s="419"/>
      <c r="P128" s="419"/>
      <c r="Q128" s="419"/>
      <c r="R128" s="81"/>
      <c r="S128" s="81"/>
      <c r="T128" s="81"/>
      <c r="U128" s="81"/>
      <c r="V128" s="81"/>
      <c r="W128" s="81"/>
      <c r="X128" s="81"/>
      <c r="Y128" s="81"/>
      <c r="Z128" s="81"/>
      <c r="AA128" s="168"/>
      <c r="AB128" s="168"/>
      <c r="AC128" s="168"/>
      <c r="AD128" s="168"/>
      <c r="AE128" s="168"/>
      <c r="AF128" s="168"/>
      <c r="AG128" s="168"/>
      <c r="AH128" s="168"/>
      <c r="AI128" s="168"/>
      <c r="AJ128" s="168"/>
      <c r="AK128" s="168"/>
      <c r="AL128" s="335"/>
      <c r="AM128" s="335"/>
      <c r="AN128" s="335"/>
      <c r="AO128" s="335"/>
    </row>
    <row r="129" spans="1:41" s="167" customFormat="1">
      <c r="A129" s="428"/>
      <c r="B129" s="392"/>
      <c r="C129" s="391"/>
      <c r="D129" s="391"/>
      <c r="E129" s="391"/>
      <c r="F129" s="391"/>
      <c r="H129" s="335"/>
      <c r="I129" s="335"/>
      <c r="J129" s="335"/>
      <c r="K129" s="419"/>
      <c r="L129" s="419"/>
      <c r="M129" s="419"/>
      <c r="N129" s="420"/>
      <c r="O129" s="419"/>
      <c r="P129" s="419"/>
      <c r="Q129" s="419"/>
      <c r="R129" s="81"/>
      <c r="S129" s="81"/>
      <c r="T129" s="81"/>
      <c r="U129" s="81"/>
      <c r="V129" s="81"/>
      <c r="W129" s="81"/>
      <c r="X129" s="81"/>
      <c r="Y129" s="81"/>
      <c r="Z129" s="81"/>
      <c r="AA129" s="168"/>
      <c r="AB129" s="168"/>
      <c r="AC129" s="168"/>
      <c r="AD129" s="168"/>
      <c r="AE129" s="168"/>
      <c r="AF129" s="168"/>
      <c r="AG129" s="168"/>
      <c r="AH129" s="168"/>
      <c r="AI129" s="168"/>
      <c r="AJ129" s="168"/>
      <c r="AK129" s="168"/>
      <c r="AL129" s="335"/>
      <c r="AM129" s="335"/>
      <c r="AN129" s="335"/>
      <c r="AO129" s="335"/>
    </row>
    <row r="130" spans="1:41" s="167" customFormat="1">
      <c r="A130" s="428"/>
      <c r="B130" s="392"/>
      <c r="C130" s="391"/>
      <c r="D130" s="391"/>
      <c r="E130" s="391"/>
      <c r="F130" s="391"/>
      <c r="H130" s="335"/>
      <c r="I130" s="335"/>
      <c r="J130" s="335"/>
      <c r="K130" s="419"/>
      <c r="L130" s="419"/>
      <c r="M130" s="419"/>
      <c r="N130" s="420"/>
      <c r="O130" s="419"/>
      <c r="P130" s="419"/>
      <c r="Q130" s="419"/>
      <c r="R130" s="81"/>
      <c r="S130" s="81"/>
      <c r="T130" s="81"/>
      <c r="U130" s="81"/>
      <c r="V130" s="81"/>
      <c r="W130" s="81"/>
      <c r="X130" s="81"/>
      <c r="Y130" s="81"/>
      <c r="Z130" s="81"/>
      <c r="AA130" s="168"/>
      <c r="AB130" s="168"/>
      <c r="AC130" s="168"/>
      <c r="AD130" s="168"/>
      <c r="AE130" s="168"/>
      <c r="AF130" s="168"/>
      <c r="AG130" s="168"/>
      <c r="AH130" s="168"/>
      <c r="AI130" s="168"/>
      <c r="AJ130" s="168"/>
      <c r="AK130" s="168"/>
      <c r="AL130" s="335"/>
      <c r="AM130" s="335"/>
      <c r="AN130" s="335"/>
      <c r="AO130" s="335"/>
    </row>
    <row r="131" spans="1:41" s="167" customFormat="1">
      <c r="A131" s="428"/>
      <c r="B131" s="392"/>
      <c r="C131" s="391"/>
      <c r="D131" s="391"/>
      <c r="E131" s="391"/>
      <c r="F131" s="391"/>
      <c r="H131" s="335"/>
      <c r="I131" s="335"/>
      <c r="J131" s="335"/>
      <c r="K131" s="419"/>
      <c r="L131" s="419"/>
      <c r="M131" s="419"/>
      <c r="N131" s="420"/>
      <c r="O131" s="419"/>
      <c r="P131" s="419"/>
      <c r="Q131" s="419"/>
      <c r="R131" s="81"/>
      <c r="S131" s="81"/>
      <c r="T131" s="81"/>
      <c r="U131" s="81"/>
      <c r="V131" s="81"/>
      <c r="W131" s="81"/>
      <c r="X131" s="81"/>
      <c r="Y131" s="81"/>
      <c r="Z131" s="81"/>
      <c r="AA131" s="168"/>
      <c r="AB131" s="168"/>
      <c r="AC131" s="168"/>
      <c r="AD131" s="168"/>
      <c r="AE131" s="168"/>
      <c r="AF131" s="168"/>
      <c r="AG131" s="168"/>
      <c r="AH131" s="168"/>
      <c r="AI131" s="168"/>
      <c r="AJ131" s="168"/>
      <c r="AK131" s="168"/>
      <c r="AL131" s="335"/>
      <c r="AM131" s="335"/>
      <c r="AN131" s="335"/>
      <c r="AO131" s="335"/>
    </row>
    <row r="132" spans="1:41" s="167" customFormat="1">
      <c r="A132" s="428"/>
      <c r="B132" s="392"/>
      <c r="C132" s="391"/>
      <c r="D132" s="391"/>
      <c r="E132" s="391"/>
      <c r="F132" s="391"/>
      <c r="H132" s="335"/>
      <c r="I132" s="335"/>
      <c r="J132" s="335"/>
      <c r="K132" s="419"/>
      <c r="L132" s="419"/>
      <c r="M132" s="419"/>
      <c r="N132" s="420"/>
      <c r="O132" s="419"/>
      <c r="P132" s="419"/>
      <c r="Q132" s="419"/>
      <c r="R132" s="81"/>
      <c r="S132" s="81"/>
      <c r="T132" s="81"/>
      <c r="U132" s="81"/>
      <c r="V132" s="81"/>
      <c r="W132" s="81"/>
      <c r="X132" s="81"/>
      <c r="Y132" s="81"/>
      <c r="Z132" s="81"/>
      <c r="AA132" s="168"/>
      <c r="AB132" s="168"/>
      <c r="AC132" s="168"/>
      <c r="AD132" s="168"/>
      <c r="AE132" s="168"/>
      <c r="AF132" s="168"/>
      <c r="AG132" s="168"/>
      <c r="AH132" s="168"/>
      <c r="AI132" s="168"/>
      <c r="AJ132" s="168"/>
      <c r="AK132" s="168"/>
      <c r="AL132" s="335"/>
      <c r="AM132" s="335"/>
      <c r="AN132" s="335"/>
      <c r="AO132" s="335"/>
    </row>
    <row r="133" spans="1:41" s="167" customFormat="1">
      <c r="A133" s="428"/>
      <c r="B133" s="392"/>
      <c r="C133" s="391"/>
      <c r="D133" s="391"/>
      <c r="E133" s="391"/>
      <c r="F133" s="391"/>
      <c r="H133" s="335"/>
      <c r="I133" s="335"/>
      <c r="J133" s="335"/>
      <c r="K133" s="419"/>
      <c r="L133" s="419"/>
      <c r="M133" s="419"/>
      <c r="N133" s="420"/>
      <c r="O133" s="419"/>
      <c r="P133" s="419"/>
      <c r="Q133" s="419"/>
      <c r="R133" s="81"/>
      <c r="S133" s="81"/>
      <c r="T133" s="81"/>
      <c r="U133" s="81"/>
      <c r="V133" s="81"/>
      <c r="W133" s="81"/>
      <c r="X133" s="81"/>
      <c r="Y133" s="81"/>
      <c r="Z133" s="81"/>
      <c r="AA133" s="168"/>
      <c r="AB133" s="168"/>
      <c r="AC133" s="168"/>
      <c r="AD133" s="168"/>
      <c r="AE133" s="168"/>
      <c r="AF133" s="168"/>
      <c r="AG133" s="168"/>
      <c r="AH133" s="168"/>
      <c r="AI133" s="168"/>
      <c r="AJ133" s="168"/>
      <c r="AK133" s="168"/>
      <c r="AL133" s="335"/>
      <c r="AM133" s="335"/>
      <c r="AN133" s="335"/>
      <c r="AO133" s="335"/>
    </row>
    <row r="134" spans="1:41" s="167" customFormat="1">
      <c r="A134" s="428"/>
      <c r="B134" s="392"/>
      <c r="C134" s="391"/>
      <c r="D134" s="391"/>
      <c r="E134" s="391"/>
      <c r="F134" s="391"/>
      <c r="H134" s="335"/>
      <c r="I134" s="335"/>
      <c r="J134" s="335"/>
      <c r="K134" s="419"/>
      <c r="L134" s="419"/>
      <c r="M134" s="419"/>
      <c r="N134" s="420"/>
      <c r="O134" s="419"/>
      <c r="P134" s="419"/>
      <c r="Q134" s="419"/>
      <c r="R134" s="81"/>
      <c r="S134" s="81"/>
      <c r="T134" s="81"/>
      <c r="U134" s="81"/>
      <c r="V134" s="81"/>
      <c r="W134" s="81"/>
      <c r="X134" s="81"/>
      <c r="Y134" s="81"/>
      <c r="Z134" s="81"/>
      <c r="AA134" s="168"/>
      <c r="AB134" s="168"/>
      <c r="AC134" s="168"/>
      <c r="AD134" s="168"/>
      <c r="AE134" s="168"/>
      <c r="AF134" s="168"/>
      <c r="AG134" s="168"/>
      <c r="AH134" s="168"/>
      <c r="AI134" s="168"/>
      <c r="AJ134" s="168"/>
      <c r="AK134" s="168"/>
      <c r="AL134" s="335"/>
      <c r="AM134" s="335"/>
      <c r="AN134" s="335"/>
      <c r="AO134" s="335"/>
    </row>
    <row r="135" spans="1:41" s="167" customFormat="1">
      <c r="A135" s="428"/>
      <c r="B135" s="392"/>
      <c r="C135" s="391"/>
      <c r="D135" s="391"/>
      <c r="E135" s="391"/>
      <c r="F135" s="391"/>
      <c r="H135" s="335"/>
      <c r="I135" s="335"/>
      <c r="J135" s="335"/>
      <c r="K135" s="419"/>
      <c r="L135" s="419"/>
      <c r="M135" s="419"/>
      <c r="N135" s="420"/>
      <c r="O135" s="419"/>
      <c r="P135" s="419"/>
      <c r="Q135" s="419"/>
      <c r="R135" s="81"/>
      <c r="S135" s="81"/>
      <c r="T135" s="81"/>
      <c r="U135" s="81"/>
      <c r="V135" s="81"/>
      <c r="W135" s="81"/>
      <c r="X135" s="81"/>
      <c r="Y135" s="81"/>
      <c r="Z135" s="81"/>
      <c r="AA135" s="168"/>
      <c r="AB135" s="168"/>
      <c r="AC135" s="168"/>
      <c r="AD135" s="168"/>
      <c r="AE135" s="168"/>
      <c r="AF135" s="168"/>
      <c r="AG135" s="168"/>
      <c r="AH135" s="168"/>
      <c r="AI135" s="168"/>
      <c r="AJ135" s="168"/>
      <c r="AK135" s="168"/>
      <c r="AL135" s="335"/>
      <c r="AM135" s="335"/>
      <c r="AN135" s="335"/>
      <c r="AO135" s="335"/>
    </row>
    <row r="136" spans="1:41" s="167" customFormat="1">
      <c r="A136" s="428"/>
      <c r="B136" s="392"/>
      <c r="C136" s="391"/>
      <c r="D136" s="391"/>
      <c r="E136" s="391"/>
      <c r="F136" s="391"/>
      <c r="H136" s="335"/>
      <c r="I136" s="335"/>
      <c r="J136" s="335"/>
      <c r="K136" s="419"/>
      <c r="L136" s="419"/>
      <c r="M136" s="419"/>
      <c r="N136" s="420"/>
      <c r="O136" s="419"/>
      <c r="P136" s="419"/>
      <c r="Q136" s="419"/>
      <c r="R136" s="81"/>
      <c r="S136" s="81"/>
      <c r="T136" s="81"/>
      <c r="U136" s="81"/>
      <c r="V136" s="81"/>
      <c r="W136" s="81"/>
      <c r="X136" s="81"/>
      <c r="Y136" s="81"/>
      <c r="Z136" s="81"/>
      <c r="AA136" s="168"/>
      <c r="AB136" s="168"/>
      <c r="AC136" s="168"/>
      <c r="AD136" s="168"/>
      <c r="AE136" s="168"/>
      <c r="AF136" s="168"/>
      <c r="AG136" s="168"/>
      <c r="AH136" s="168"/>
      <c r="AI136" s="168"/>
      <c r="AJ136" s="168"/>
      <c r="AK136" s="168"/>
      <c r="AL136" s="335"/>
      <c r="AM136" s="335"/>
      <c r="AN136" s="335"/>
      <c r="AO136" s="335"/>
    </row>
    <row r="137" spans="1:41" s="167" customFormat="1">
      <c r="A137" s="428"/>
      <c r="B137" s="392"/>
      <c r="C137" s="391"/>
      <c r="D137" s="391"/>
      <c r="E137" s="391"/>
      <c r="F137" s="391"/>
      <c r="H137" s="335"/>
      <c r="I137" s="335"/>
      <c r="J137" s="335"/>
      <c r="K137" s="419"/>
      <c r="L137" s="419"/>
      <c r="M137" s="419"/>
      <c r="N137" s="420"/>
      <c r="O137" s="419"/>
      <c r="P137" s="419"/>
      <c r="Q137" s="419"/>
      <c r="R137" s="81"/>
      <c r="S137" s="81"/>
      <c r="T137" s="81"/>
      <c r="U137" s="81"/>
      <c r="V137" s="81"/>
      <c r="W137" s="81"/>
      <c r="X137" s="81"/>
      <c r="Y137" s="81"/>
      <c r="Z137" s="81"/>
      <c r="AA137" s="168"/>
      <c r="AB137" s="168"/>
      <c r="AC137" s="168"/>
      <c r="AD137" s="168"/>
      <c r="AE137" s="168"/>
      <c r="AF137" s="168"/>
      <c r="AG137" s="168"/>
      <c r="AH137" s="168"/>
      <c r="AI137" s="168"/>
      <c r="AJ137" s="168"/>
      <c r="AK137" s="168"/>
      <c r="AL137" s="335"/>
      <c r="AM137" s="335"/>
      <c r="AN137" s="335"/>
      <c r="AO137" s="335"/>
    </row>
    <row r="138" spans="1:41" s="167" customFormat="1">
      <c r="A138" s="428"/>
      <c r="B138" s="392"/>
      <c r="C138" s="391"/>
      <c r="D138" s="391"/>
      <c r="E138" s="391"/>
      <c r="F138" s="391"/>
      <c r="H138" s="335"/>
      <c r="I138" s="335"/>
      <c r="J138" s="335"/>
      <c r="K138" s="419"/>
      <c r="L138" s="419"/>
      <c r="M138" s="419"/>
      <c r="N138" s="420"/>
      <c r="O138" s="419"/>
      <c r="P138" s="419"/>
      <c r="Q138" s="419"/>
      <c r="R138" s="81"/>
      <c r="S138" s="81"/>
      <c r="T138" s="81"/>
      <c r="U138" s="81"/>
      <c r="V138" s="81"/>
      <c r="W138" s="81"/>
      <c r="X138" s="81"/>
      <c r="Y138" s="81"/>
      <c r="Z138" s="81"/>
      <c r="AA138" s="168"/>
      <c r="AB138" s="168"/>
      <c r="AC138" s="168"/>
      <c r="AD138" s="168"/>
      <c r="AE138" s="168"/>
      <c r="AF138" s="168"/>
      <c r="AG138" s="168"/>
      <c r="AH138" s="168"/>
      <c r="AI138" s="168"/>
      <c r="AJ138" s="168"/>
      <c r="AK138" s="168"/>
      <c r="AL138" s="335"/>
      <c r="AM138" s="335"/>
      <c r="AN138" s="335"/>
      <c r="AO138" s="335"/>
    </row>
    <row r="139" spans="1:41" s="167" customFormat="1">
      <c r="A139" s="428"/>
      <c r="B139" s="392"/>
      <c r="C139" s="391"/>
      <c r="D139" s="391"/>
      <c r="E139" s="391"/>
      <c r="F139" s="391"/>
      <c r="H139" s="335"/>
      <c r="I139" s="335"/>
      <c r="J139" s="335"/>
      <c r="K139" s="419"/>
      <c r="L139" s="419"/>
      <c r="M139" s="419"/>
      <c r="N139" s="420"/>
      <c r="O139" s="419"/>
      <c r="P139" s="419"/>
      <c r="Q139" s="419"/>
      <c r="R139" s="81"/>
      <c r="S139" s="81"/>
      <c r="T139" s="81"/>
      <c r="U139" s="81"/>
      <c r="V139" s="81"/>
      <c r="W139" s="81"/>
      <c r="X139" s="81"/>
      <c r="Y139" s="81"/>
      <c r="Z139" s="81"/>
      <c r="AA139" s="168"/>
      <c r="AB139" s="168"/>
      <c r="AC139" s="168"/>
      <c r="AD139" s="168"/>
      <c r="AE139" s="168"/>
      <c r="AF139" s="168"/>
      <c r="AG139" s="168"/>
      <c r="AH139" s="168"/>
      <c r="AI139" s="168"/>
      <c r="AJ139" s="168"/>
      <c r="AK139" s="168"/>
      <c r="AL139" s="335"/>
      <c r="AM139" s="335"/>
      <c r="AN139" s="335"/>
      <c r="AO139" s="335"/>
    </row>
    <row r="140" spans="1:41" s="167" customFormat="1">
      <c r="A140" s="428"/>
      <c r="B140" s="392"/>
      <c r="C140" s="391"/>
      <c r="D140" s="391"/>
      <c r="E140" s="391"/>
      <c r="F140" s="391"/>
      <c r="H140" s="335"/>
      <c r="I140" s="335"/>
      <c r="J140" s="335"/>
      <c r="K140" s="419"/>
      <c r="L140" s="419"/>
      <c r="M140" s="419"/>
      <c r="N140" s="420"/>
      <c r="O140" s="419"/>
      <c r="P140" s="419"/>
      <c r="Q140" s="419"/>
      <c r="R140" s="81"/>
      <c r="S140" s="81"/>
      <c r="T140" s="81"/>
      <c r="U140" s="81"/>
      <c r="V140" s="81"/>
      <c r="W140" s="81"/>
      <c r="X140" s="81"/>
      <c r="Y140" s="81"/>
      <c r="Z140" s="81"/>
      <c r="AA140" s="168"/>
      <c r="AB140" s="168"/>
      <c r="AC140" s="168"/>
      <c r="AD140" s="168"/>
      <c r="AE140" s="168"/>
      <c r="AF140" s="168"/>
      <c r="AG140" s="168"/>
      <c r="AH140" s="168"/>
      <c r="AI140" s="168"/>
      <c r="AJ140" s="168"/>
      <c r="AK140" s="168"/>
      <c r="AL140" s="335"/>
      <c r="AM140" s="335"/>
      <c r="AN140" s="335"/>
      <c r="AO140" s="335"/>
    </row>
  </sheetData>
  <sheetProtection password="CFB5" sheet="1" objects="1" scenarios="1" formatColumns="0" formatRows="0" selectLockedCells="1"/>
  <customSheetViews>
    <customSheetView guid="{49037B54-2990-41F2-A98D-615EDAEEEC0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FEC6F95-9BA1-4B66-9A1F-B0205689032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2CD1B5E-A60A-4336-BE5B-8500E8354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E31EEC54-5F58-47EA-99FC-C1E22AF5375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0E784DF4-DCB0-4594-B697-9BB3E5A34D9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2B5B6511-F071-4C6C-8CE7-AD89764673F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CBB237E-566A-47DD-AC4A-751DB126BC5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CDC20CA8-7DDE-4DBF-8E42-246BAA1F0BF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6" type="noConversion"/>
  <conditionalFormatting sqref="E16:E55">
    <cfRule type="expression" dxfId="57"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88"/>
  <sheetViews>
    <sheetView view="pageBreakPreview" zoomScale="70" zoomScaleNormal="100" zoomScaleSheetLayoutView="70" workbookViewId="0">
      <selection activeCell="I19" sqref="I19"/>
    </sheetView>
  </sheetViews>
  <sheetFormatPr defaultColWidth="9" defaultRowHeight="15.6"/>
  <cols>
    <col min="1" max="1" width="5.21875" style="1186" customWidth="1"/>
    <col min="2" max="2" width="13" style="1187" customWidth="1"/>
    <col min="3" max="3" width="8.33203125" style="1187" customWidth="1"/>
    <col min="4" max="4" width="8" style="1187" customWidth="1"/>
    <col min="5" max="5" width="8.88671875" style="1187" customWidth="1"/>
    <col min="6" max="6" width="21.44140625" style="1187" customWidth="1"/>
    <col min="7" max="7" width="14.88671875" style="1187" customWidth="1"/>
    <col min="8" max="8" width="15.6640625" style="1188" customWidth="1"/>
    <col min="9" max="9" width="12" style="1189" bestFit="1" customWidth="1"/>
    <col min="10" max="10" width="9.44140625" style="1187" customWidth="1"/>
    <col min="11" max="11" width="13.88671875" style="1187" bestFit="1" customWidth="1"/>
    <col min="12" max="12" width="77.6640625" style="1190" customWidth="1"/>
    <col min="13" max="13" width="6.44140625" style="1189" customWidth="1"/>
    <col min="14" max="14" width="9.21875" style="1189" customWidth="1"/>
    <col min="15" max="15" width="13.44140625" style="1022" customWidth="1"/>
    <col min="16" max="16" width="14.88671875" style="1022" customWidth="1"/>
    <col min="17" max="17" width="13.33203125" style="780" customWidth="1"/>
    <col min="18" max="18" width="13.109375" style="780" hidden="1" customWidth="1"/>
    <col min="19" max="19" width="13.44140625" style="780" hidden="1" customWidth="1"/>
    <col min="20" max="20" width="9" style="780" hidden="1" customWidth="1"/>
    <col min="21" max="28" width="9" style="780" customWidth="1"/>
    <col min="29" max="29" width="16.44140625" style="781" customWidth="1"/>
    <col min="30" max="31" width="9" style="781" customWidth="1"/>
    <col min="32" max="36" width="9" style="780"/>
    <col min="37" max="37" width="9" style="781" hidden="1" customWidth="1"/>
    <col min="38" max="39" width="17.6640625" style="781" hidden="1" customWidth="1"/>
    <col min="40" max="40" width="9" style="781" hidden="1" customWidth="1"/>
    <col min="41" max="41" width="15.44140625" style="781" hidden="1" customWidth="1"/>
    <col min="42" max="42" width="15.33203125" style="781" hidden="1" customWidth="1"/>
    <col min="43" max="54" width="9" style="780"/>
    <col min="55" max="16384" width="9" style="787"/>
  </cols>
  <sheetData>
    <row r="1" spans="1:42">
      <c r="A1" s="1176" t="str">
        <f>Cover!B3</f>
        <v>Specification No: 5002002038/OTHERS/DOM/A00 - CC CS -1</v>
      </c>
      <c r="B1" s="1177"/>
      <c r="C1" s="1177"/>
      <c r="D1" s="1177"/>
      <c r="E1" s="1177"/>
      <c r="F1" s="1177"/>
      <c r="G1" s="1177"/>
      <c r="H1" s="1178"/>
      <c r="I1" s="773"/>
      <c r="J1" s="1177"/>
      <c r="K1" s="1177"/>
      <c r="L1" s="1179"/>
      <c r="M1" s="776"/>
      <c r="N1" s="776"/>
      <c r="O1" s="777"/>
      <c r="P1" s="1180" t="s">
        <v>418</v>
      </c>
    </row>
    <row r="2" spans="1:42">
      <c r="A2" s="1181"/>
      <c r="B2" s="1182"/>
      <c r="C2" s="1182"/>
      <c r="D2" s="1182"/>
      <c r="E2" s="1182"/>
      <c r="F2" s="1182"/>
      <c r="G2" s="1182"/>
      <c r="H2" s="1183"/>
      <c r="I2" s="790"/>
      <c r="J2" s="1182"/>
      <c r="K2" s="1182"/>
      <c r="L2" s="1184"/>
      <c r="M2" s="790"/>
      <c r="N2" s="790"/>
      <c r="O2" s="724"/>
      <c r="P2" s="724"/>
    </row>
    <row r="3" spans="1:42" ht="61.8" customHeight="1">
      <c r="A3" s="141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16"/>
      <c r="C3" s="1416"/>
      <c r="D3" s="1416"/>
      <c r="E3" s="1416"/>
      <c r="F3" s="1416"/>
      <c r="G3" s="1416"/>
      <c r="H3" s="1416"/>
      <c r="I3" s="1416"/>
      <c r="J3" s="1416"/>
      <c r="K3" s="1416"/>
      <c r="L3" s="1416"/>
      <c r="M3" s="1416"/>
      <c r="N3" s="1416"/>
      <c r="O3" s="1416"/>
      <c r="P3" s="1416"/>
      <c r="Q3" s="1416"/>
      <c r="AK3" s="793" t="s">
        <v>338</v>
      </c>
      <c r="AM3" s="878">
        <f>IF(ISERROR(#REF!/('Sch-6'!D14+'Sch-6'!D16+'Sch-6'!D18)),0,#REF!/( 'Sch-6'!D14+'Sch-6'!D16+'Sch-6'!D18))</f>
        <v>0</v>
      </c>
    </row>
    <row r="4" spans="1:42">
      <c r="A4" s="1346" t="s">
        <v>24</v>
      </c>
      <c r="B4" s="1346"/>
      <c r="C4" s="1346"/>
      <c r="D4" s="1346"/>
      <c r="E4" s="1346"/>
      <c r="F4" s="1346"/>
      <c r="G4" s="1346"/>
      <c r="H4" s="1346"/>
      <c r="I4" s="1346"/>
      <c r="J4" s="1346"/>
      <c r="K4" s="1346"/>
      <c r="L4" s="1346"/>
      <c r="M4" s="1346"/>
      <c r="N4" s="1346"/>
      <c r="O4" s="1346"/>
      <c r="P4" s="1346"/>
      <c r="Q4" s="1346"/>
      <c r="AK4" s="793" t="s">
        <v>339</v>
      </c>
      <c r="AM4" s="1185" t="e">
        <f>#REF!</f>
        <v>#REF!</v>
      </c>
    </row>
    <row r="5" spans="1:42">
      <c r="AK5" s="793" t="s">
        <v>344</v>
      </c>
      <c r="AM5" s="1185">
        <f>IF(ISERROR(#REF!/#REF!),0,#REF! /#REF!)</f>
        <v>0</v>
      </c>
    </row>
    <row r="6" spans="1:42">
      <c r="A6" s="1191" t="str">
        <f>'Sch-1'!A6</f>
        <v>Bidder’s Name and Address (Sole Bidder) :</v>
      </c>
      <c r="B6" s="1192"/>
      <c r="C6" s="1192"/>
      <c r="D6" s="1192"/>
      <c r="E6" s="1192"/>
      <c r="F6" s="1192"/>
      <c r="G6" s="1192"/>
      <c r="H6" s="1193"/>
      <c r="I6" s="1194"/>
      <c r="J6" s="1192"/>
      <c r="K6" s="1192"/>
      <c r="L6" s="1195"/>
      <c r="M6" s="906" t="s">
        <v>388</v>
      </c>
      <c r="P6" s="724"/>
      <c r="AK6" s="793" t="s">
        <v>345</v>
      </c>
      <c r="AM6" s="1185" t="e">
        <f>#REF!</f>
        <v>#REF!</v>
      </c>
    </row>
    <row r="7" spans="1:42">
      <c r="A7" s="1417" t="str">
        <f>'Sch-1'!A7</f>
        <v/>
      </c>
      <c r="B7" s="1417"/>
      <c r="C7" s="1417"/>
      <c r="D7" s="1417"/>
      <c r="E7" s="1417"/>
      <c r="F7" s="1417"/>
      <c r="G7" s="1196"/>
      <c r="H7" s="1197"/>
      <c r="I7" s="1196"/>
      <c r="J7" s="1196"/>
      <c r="K7" s="1196"/>
      <c r="L7" s="1196"/>
      <c r="M7" s="1418" t="str">
        <f>'Sch-1'!M7</f>
        <v>Contracts Services, 3rd Floor</v>
      </c>
      <c r="N7" s="1418"/>
      <c r="O7" s="1418"/>
      <c r="P7" s="1418"/>
      <c r="AK7" s="793" t="s">
        <v>342</v>
      </c>
      <c r="AM7" s="878" t="e">
        <f>SUM(AM3:AM6)</f>
        <v>#REF!</v>
      </c>
    </row>
    <row r="8" spans="1:42">
      <c r="A8" s="1198" t="s">
        <v>389</v>
      </c>
      <c r="B8" s="1199"/>
      <c r="C8" s="1200"/>
      <c r="D8" s="1199"/>
      <c r="E8" s="1199"/>
      <c r="F8" s="1199"/>
      <c r="G8" s="1199"/>
      <c r="H8" s="1201"/>
      <c r="I8" s="1202"/>
      <c r="J8" s="1199"/>
      <c r="K8" s="1199"/>
      <c r="M8" s="1418" t="str">
        <f>'Sch-1'!M8</f>
        <v>Power Grid Corporation of India Ltd.,</v>
      </c>
      <c r="N8" s="1418"/>
      <c r="O8" s="1418"/>
      <c r="P8" s="1418"/>
    </row>
    <row r="9" spans="1:42">
      <c r="A9" s="1198" t="s">
        <v>391</v>
      </c>
      <c r="B9" s="1199"/>
      <c r="C9" s="1200" t="str">
        <f>IF('Sch-1'!C9=0, "", 'Sch-1'!C9)</f>
        <v/>
      </c>
      <c r="D9" s="1199"/>
      <c r="E9" s="1199"/>
      <c r="F9" s="1199"/>
      <c r="G9" s="1199"/>
      <c r="H9" s="1201"/>
      <c r="I9" s="1202"/>
      <c r="J9" s="1199"/>
      <c r="K9" s="1199"/>
      <c r="M9" s="1418" t="str">
        <f>'Sch-1'!M9</f>
        <v>"Saudamini", Plot No.-2</v>
      </c>
      <c r="N9" s="1418"/>
      <c r="O9" s="1418"/>
      <c r="P9" s="1418"/>
    </row>
    <row r="10" spans="1:42">
      <c r="A10" s="1203"/>
      <c r="B10" s="1204"/>
      <c r="C10" s="1200" t="str">
        <f>IF('Sch-1'!C10=0, "", 'Sch-1'!C10)</f>
        <v/>
      </c>
      <c r="D10" s="1204"/>
      <c r="E10" s="1205"/>
      <c r="F10" s="1204"/>
      <c r="G10" s="1204"/>
      <c r="H10" s="1206"/>
      <c r="I10" s="1207"/>
      <c r="J10" s="1204"/>
      <c r="K10" s="1204"/>
      <c r="M10" s="806" t="str">
        <f>'Sch-1'!M10</f>
        <v xml:space="preserve">Sector-29, </v>
      </c>
      <c r="N10" s="806"/>
      <c r="O10" s="806"/>
      <c r="P10" s="806"/>
      <c r="AK10" s="793" t="s">
        <v>341</v>
      </c>
      <c r="AM10" s="1185">
        <f>'Sch-1'!AA10</f>
        <v>0</v>
      </c>
    </row>
    <row r="11" spans="1:42">
      <c r="A11" s="1203"/>
      <c r="B11" s="1204"/>
      <c r="C11" s="1200" t="str">
        <f>IF('Sch-1'!C11=0, "", 'Sch-1'!C11)</f>
        <v/>
      </c>
      <c r="D11" s="1204"/>
      <c r="E11" s="1204"/>
      <c r="F11" s="1204"/>
      <c r="G11" s="1204"/>
      <c r="H11" s="1206"/>
      <c r="I11" s="1207"/>
      <c r="J11" s="1204"/>
      <c r="K11" s="1204"/>
      <c r="M11" s="1418" t="str">
        <f>'Sch-1'!M11</f>
        <v>Gurgaon (Haryana) - 122001</v>
      </c>
      <c r="N11" s="1418"/>
      <c r="O11" s="1418"/>
      <c r="P11" s="1418"/>
      <c r="AK11" s="793"/>
      <c r="AM11" s="1185"/>
    </row>
    <row r="12" spans="1:42">
      <c r="A12" s="1208"/>
      <c r="B12" s="1209"/>
      <c r="C12" s="1209"/>
      <c r="D12" s="1209"/>
      <c r="E12" s="1209"/>
      <c r="F12" s="1209"/>
      <c r="G12" s="1209"/>
      <c r="H12" s="1206"/>
      <c r="I12" s="1210"/>
      <c r="J12" s="1209"/>
      <c r="K12" s="1209"/>
      <c r="L12" s="1211"/>
      <c r="M12" s="1212"/>
      <c r="N12" s="1212"/>
      <c r="O12" s="805"/>
      <c r="P12" s="724"/>
      <c r="AK12" s="793"/>
      <c r="AM12" s="1185"/>
    </row>
    <row r="13" spans="1:42" ht="18">
      <c r="A13" s="1213" t="s">
        <v>25</v>
      </c>
      <c r="B13" s="1214"/>
      <c r="C13" s="1214"/>
      <c r="D13" s="1214"/>
      <c r="E13" s="1214"/>
      <c r="F13" s="1214"/>
      <c r="G13" s="1214"/>
      <c r="H13" s="1214"/>
      <c r="I13" s="1214"/>
      <c r="J13" s="1214"/>
      <c r="K13" s="1214"/>
      <c r="L13" s="1214"/>
      <c r="M13" s="1214"/>
      <c r="N13" s="1214"/>
      <c r="O13" s="1214"/>
      <c r="P13" s="1214"/>
      <c r="Q13" s="1215"/>
      <c r="R13" s="1216"/>
      <c r="S13" s="1216"/>
      <c r="T13" s="1216"/>
      <c r="U13" s="1216"/>
      <c r="AL13" s="1432" t="s">
        <v>281</v>
      </c>
      <c r="AM13" s="1432"/>
      <c r="AN13" s="1217" t="s">
        <v>285</v>
      </c>
      <c r="AO13" s="1432" t="s">
        <v>282</v>
      </c>
      <c r="AP13" s="1432"/>
    </row>
    <row r="14" spans="1:42">
      <c r="A14" s="1203"/>
      <c r="B14" s="1204"/>
      <c r="C14" s="1204"/>
      <c r="D14" s="1204"/>
      <c r="E14" s="1204"/>
      <c r="F14" s="1204"/>
      <c r="G14" s="1204"/>
      <c r="H14" s="1206"/>
      <c r="I14" s="1207"/>
      <c r="J14" s="1204"/>
      <c r="K14" s="1204"/>
      <c r="L14" s="1204"/>
      <c r="M14" s="1204"/>
      <c r="N14" s="1209"/>
      <c r="O14" s="1204"/>
      <c r="P14" s="1204"/>
      <c r="R14" s="1216"/>
      <c r="S14" s="1216"/>
      <c r="T14" s="1216"/>
      <c r="U14" s="1216"/>
      <c r="AL14" s="1218"/>
      <c r="AM14" s="1218"/>
      <c r="AN14" s="1217"/>
      <c r="AO14" s="1218"/>
      <c r="AP14" s="1218"/>
    </row>
    <row r="15" spans="1:42">
      <c r="A15" s="1203"/>
      <c r="B15" s="1204"/>
      <c r="C15" s="1204"/>
      <c r="D15" s="1204"/>
      <c r="E15" s="1204"/>
      <c r="F15" s="1204"/>
      <c r="G15" s="1204"/>
      <c r="H15" s="1206"/>
      <c r="I15" s="1207"/>
      <c r="J15" s="1204"/>
      <c r="K15" s="1204"/>
      <c r="L15" s="1204"/>
      <c r="M15" s="1204"/>
      <c r="N15" s="1438" t="s">
        <v>273</v>
      </c>
      <c r="O15" s="1438"/>
      <c r="P15" s="1438"/>
      <c r="R15" s="1216"/>
      <c r="S15" s="1216"/>
      <c r="T15" s="1216"/>
      <c r="U15" s="1216"/>
      <c r="AL15" s="1218"/>
      <c r="AM15" s="1218"/>
      <c r="AN15" s="1217"/>
      <c r="AO15" s="1218"/>
      <c r="AP15" s="1218"/>
    </row>
    <row r="16" spans="1:42" ht="129.6">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557</v>
      </c>
      <c r="P16" s="1005" t="s">
        <v>558</v>
      </c>
      <c r="Q16" s="752" t="s">
        <v>500</v>
      </c>
      <c r="R16" s="1216"/>
      <c r="S16" s="1216"/>
      <c r="T16" s="1216"/>
      <c r="U16" s="1216"/>
      <c r="AL16" s="1219" t="s">
        <v>366</v>
      </c>
      <c r="AM16" s="1219" t="s">
        <v>403</v>
      </c>
      <c r="AN16" s="1217"/>
      <c r="AO16" s="1219" t="s">
        <v>366</v>
      </c>
      <c r="AP16" s="1219" t="s">
        <v>403</v>
      </c>
    </row>
    <row r="17" spans="1:54" s="1225" customFormat="1">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c r="R17" s="1220"/>
      <c r="S17" s="1220"/>
      <c r="T17" s="1220"/>
      <c r="U17" s="1220"/>
      <c r="V17" s="1221"/>
      <c r="W17" s="1221"/>
      <c r="X17" s="1221"/>
      <c r="Y17" s="1221"/>
      <c r="Z17" s="1221"/>
      <c r="AA17" s="1221"/>
      <c r="AB17" s="1221"/>
      <c r="AC17" s="1222"/>
      <c r="AD17" s="1222"/>
      <c r="AE17" s="1222"/>
      <c r="AF17" s="1221"/>
      <c r="AG17" s="1221"/>
      <c r="AH17" s="1221"/>
      <c r="AI17" s="1221"/>
      <c r="AJ17" s="1221"/>
      <c r="AK17" s="1222"/>
      <c r="AL17" s="1223">
        <v>5</v>
      </c>
      <c r="AM17" s="1223" t="s">
        <v>397</v>
      </c>
      <c r="AN17" s="1224"/>
      <c r="AO17" s="1223">
        <v>5</v>
      </c>
      <c r="AP17" s="1223" t="s">
        <v>397</v>
      </c>
      <c r="AQ17" s="1221"/>
      <c r="AR17" s="1221"/>
      <c r="AS17" s="1221"/>
      <c r="AT17" s="1221"/>
      <c r="AU17" s="1221"/>
      <c r="AV17" s="1221"/>
      <c r="AW17" s="1221"/>
      <c r="AX17" s="1221"/>
      <c r="AY17" s="1221"/>
      <c r="AZ17" s="1221"/>
      <c r="BA17" s="1221"/>
      <c r="BB17" s="1221"/>
    </row>
    <row r="18" spans="1:54" s="1232" customFormat="1">
      <c r="A18" s="1094"/>
      <c r="B18" s="1429" t="str">
        <f>+'Sch-2'!B18:E18</f>
        <v xml:space="preserve">Navi Mumbai EV Charging Station  </v>
      </c>
      <c r="C18" s="1430"/>
      <c r="D18" s="1430"/>
      <c r="E18" s="1430"/>
      <c r="F18" s="1431"/>
      <c r="G18" s="1095"/>
      <c r="H18" s="1096"/>
      <c r="I18" s="1226"/>
      <c r="J18" s="1098"/>
      <c r="K18" s="1099"/>
      <c r="L18" s="1100"/>
      <c r="M18" s="1100"/>
      <c r="N18" s="1100"/>
      <c r="O18" s="1100"/>
      <c r="P18" s="1100"/>
      <c r="Q18" s="1100"/>
      <c r="R18" s="1227"/>
      <c r="S18" s="1227"/>
      <c r="T18" s="1227"/>
      <c r="U18" s="1227"/>
      <c r="V18" s="1228"/>
      <c r="W18" s="1228"/>
      <c r="X18" s="1228"/>
      <c r="Y18" s="1228"/>
      <c r="Z18" s="1228"/>
      <c r="AA18" s="1228"/>
      <c r="AB18" s="1228"/>
      <c r="AC18" s="1229"/>
      <c r="AD18" s="1229"/>
      <c r="AE18" s="1229"/>
      <c r="AF18" s="1228"/>
      <c r="AG18" s="1228"/>
      <c r="AH18" s="1228"/>
      <c r="AI18" s="1228"/>
      <c r="AJ18" s="1228"/>
      <c r="AK18" s="1229"/>
      <c r="AL18" s="1230"/>
      <c r="AM18" s="1230"/>
      <c r="AN18" s="1231"/>
      <c r="AO18" s="1230"/>
      <c r="AP18" s="1230"/>
      <c r="AQ18" s="1228"/>
      <c r="AR18" s="1228"/>
      <c r="AS18" s="1228"/>
      <c r="AT18" s="1228"/>
      <c r="AU18" s="1228"/>
      <c r="AV18" s="1228"/>
      <c r="AW18" s="1228"/>
      <c r="AX18" s="1228"/>
      <c r="AY18" s="1228"/>
      <c r="AZ18" s="1228"/>
      <c r="BA18" s="1228"/>
      <c r="BB18" s="1228"/>
    </row>
    <row r="19" spans="1:54" s="1022" customFormat="1" ht="31.2">
      <c r="A19" s="1017">
        <v>1</v>
      </c>
      <c r="B19" s="1017">
        <v>7000016024</v>
      </c>
      <c r="C19" s="1017">
        <v>10</v>
      </c>
      <c r="D19" s="1017">
        <v>20</v>
      </c>
      <c r="E19" s="1017">
        <v>10</v>
      </c>
      <c r="F19" s="1017" t="s">
        <v>603</v>
      </c>
      <c r="G19" s="1017">
        <v>100017967</v>
      </c>
      <c r="H19" s="1017">
        <v>995461</v>
      </c>
      <c r="I19" s="1233"/>
      <c r="J19" s="842">
        <v>0.18</v>
      </c>
      <c r="K19" s="1019"/>
      <c r="L19" s="1234" t="s">
        <v>605</v>
      </c>
      <c r="M19" s="1017" t="s">
        <v>540</v>
      </c>
      <c r="N19" s="1017">
        <v>60</v>
      </c>
      <c r="O19" s="1079"/>
      <c r="P19" s="1020" t="str">
        <f t="shared" ref="P19:P43" si="0">IF(O19=0, "Included", IF(ISERROR(N19*O19), O19, N19*O19))</f>
        <v>Included</v>
      </c>
      <c r="Q19" s="1021">
        <f t="shared" ref="Q19:Q43" si="1">S19</f>
        <v>0</v>
      </c>
      <c r="R19" s="1022">
        <f t="shared" ref="R19:R43" si="2">IF(P19="Included",0,P19)</f>
        <v>0</v>
      </c>
      <c r="S19" s="1022">
        <f t="shared" ref="S19:S44" si="3">IF(K19="",(R19*J19),(R19*K19))</f>
        <v>0</v>
      </c>
      <c r="T19" s="1023">
        <f t="shared" ref="T19:T44" si="4">+N19*O19</f>
        <v>0</v>
      </c>
      <c r="U19" s="1023"/>
      <c r="AD19" s="1024"/>
    </row>
    <row r="20" spans="1:54" s="1022" customFormat="1" ht="31.2">
      <c r="A20" s="1017">
        <v>2</v>
      </c>
      <c r="B20" s="1017">
        <v>7000016024</v>
      </c>
      <c r="C20" s="1017">
        <v>10</v>
      </c>
      <c r="D20" s="1017">
        <v>20</v>
      </c>
      <c r="E20" s="1017">
        <v>20</v>
      </c>
      <c r="F20" s="1017" t="s">
        <v>603</v>
      </c>
      <c r="G20" s="1017">
        <v>100017968</v>
      </c>
      <c r="H20" s="1017">
        <v>995461</v>
      </c>
      <c r="I20" s="1233"/>
      <c r="J20" s="842">
        <v>0.18</v>
      </c>
      <c r="K20" s="1019"/>
      <c r="L20" s="1234" t="s">
        <v>606</v>
      </c>
      <c r="M20" s="1017" t="s">
        <v>540</v>
      </c>
      <c r="N20" s="1017">
        <v>20</v>
      </c>
      <c r="O20" s="1079"/>
      <c r="P20" s="1020" t="str">
        <f t="shared" ref="P20:P24" si="5">IF(O20=0, "Included", IF(ISERROR(N20*O20), O20, N20*O20))</f>
        <v>Included</v>
      </c>
      <c r="Q20" s="1021">
        <f t="shared" ref="Q20:Q24" si="6">S20</f>
        <v>0</v>
      </c>
      <c r="R20" s="1022">
        <f t="shared" ref="R20:R24" si="7">IF(P20="Included",0,P20)</f>
        <v>0</v>
      </c>
      <c r="S20" s="1022">
        <f t="shared" ref="S20:S38" si="8">IF(K20="",(R20*J20),(R20*K20))</f>
        <v>0</v>
      </c>
      <c r="T20" s="1023">
        <f t="shared" ref="T20:T38" si="9">+N20*O20</f>
        <v>0</v>
      </c>
      <c r="U20" s="1023"/>
      <c r="AD20" s="1024"/>
    </row>
    <row r="21" spans="1:54" s="1022" customFormat="1" ht="31.2">
      <c r="A21" s="1017">
        <v>3</v>
      </c>
      <c r="B21" s="1017">
        <v>7000016024</v>
      </c>
      <c r="C21" s="1017">
        <v>10</v>
      </c>
      <c r="D21" s="1017">
        <v>20</v>
      </c>
      <c r="E21" s="1017">
        <v>30</v>
      </c>
      <c r="F21" s="1017" t="s">
        <v>603</v>
      </c>
      <c r="G21" s="1017">
        <v>100017969</v>
      </c>
      <c r="H21" s="1017">
        <v>995461</v>
      </c>
      <c r="I21" s="1233"/>
      <c r="J21" s="842">
        <v>0.18</v>
      </c>
      <c r="K21" s="1019"/>
      <c r="L21" s="1234" t="s">
        <v>607</v>
      </c>
      <c r="M21" s="1017" t="s">
        <v>540</v>
      </c>
      <c r="N21" s="1017">
        <v>40</v>
      </c>
      <c r="O21" s="1079"/>
      <c r="P21" s="1020" t="str">
        <f t="shared" si="5"/>
        <v>Included</v>
      </c>
      <c r="Q21" s="1021">
        <f t="shared" si="6"/>
        <v>0</v>
      </c>
      <c r="R21" s="1022">
        <f t="shared" si="7"/>
        <v>0</v>
      </c>
      <c r="S21" s="1022">
        <f t="shared" si="8"/>
        <v>0</v>
      </c>
      <c r="T21" s="1023">
        <f t="shared" si="9"/>
        <v>0</v>
      </c>
      <c r="U21" s="1023"/>
      <c r="AD21" s="1024"/>
    </row>
    <row r="22" spans="1:54" s="1022" customFormat="1" ht="31.2">
      <c r="A22" s="1017">
        <v>4</v>
      </c>
      <c r="B22" s="1017">
        <v>7000016024</v>
      </c>
      <c r="C22" s="1017">
        <v>10</v>
      </c>
      <c r="D22" s="1017">
        <v>20</v>
      </c>
      <c r="E22" s="1017">
        <v>40</v>
      </c>
      <c r="F22" s="1017" t="s">
        <v>603</v>
      </c>
      <c r="G22" s="1017">
        <v>100002602</v>
      </c>
      <c r="H22" s="1017">
        <v>998736</v>
      </c>
      <c r="I22" s="1233"/>
      <c r="J22" s="842">
        <v>0.18</v>
      </c>
      <c r="K22" s="1019"/>
      <c r="L22" s="1234" t="s">
        <v>648</v>
      </c>
      <c r="M22" s="1017" t="s">
        <v>567</v>
      </c>
      <c r="N22" s="1017">
        <v>18</v>
      </c>
      <c r="O22" s="1079"/>
      <c r="P22" s="1020" t="str">
        <f t="shared" si="5"/>
        <v>Included</v>
      </c>
      <c r="Q22" s="1021">
        <f t="shared" si="6"/>
        <v>0</v>
      </c>
      <c r="R22" s="1022">
        <f t="shared" si="7"/>
        <v>0</v>
      </c>
      <c r="S22" s="1022">
        <f t="shared" si="8"/>
        <v>0</v>
      </c>
      <c r="T22" s="1023">
        <f t="shared" si="9"/>
        <v>0</v>
      </c>
      <c r="U22" s="1023"/>
      <c r="AD22" s="1024"/>
    </row>
    <row r="23" spans="1:54" s="1022" customFormat="1" ht="31.2">
      <c r="A23" s="1017">
        <v>5</v>
      </c>
      <c r="B23" s="1017">
        <v>7000016024</v>
      </c>
      <c r="C23" s="1017">
        <v>10</v>
      </c>
      <c r="D23" s="1017">
        <v>20</v>
      </c>
      <c r="E23" s="1017">
        <v>280</v>
      </c>
      <c r="F23" s="1017" t="s">
        <v>603</v>
      </c>
      <c r="G23" s="1017">
        <v>100017949</v>
      </c>
      <c r="H23" s="1017">
        <v>995461</v>
      </c>
      <c r="I23" s="1233"/>
      <c r="J23" s="842">
        <v>0.18</v>
      </c>
      <c r="K23" s="1019"/>
      <c r="L23" s="1234" t="s">
        <v>649</v>
      </c>
      <c r="M23" s="1017" t="s">
        <v>567</v>
      </c>
      <c r="N23" s="1017">
        <v>2</v>
      </c>
      <c r="O23" s="1079"/>
      <c r="P23" s="1020" t="str">
        <f t="shared" si="5"/>
        <v>Included</v>
      </c>
      <c r="Q23" s="1021">
        <f t="shared" si="6"/>
        <v>0</v>
      </c>
      <c r="R23" s="1022">
        <f t="shared" si="7"/>
        <v>0</v>
      </c>
      <c r="S23" s="1022">
        <f t="shared" si="8"/>
        <v>0</v>
      </c>
      <c r="T23" s="1023">
        <f t="shared" si="9"/>
        <v>0</v>
      </c>
      <c r="U23" s="1023"/>
      <c r="AD23" s="1024"/>
    </row>
    <row r="24" spans="1:54" s="1022" customFormat="1" ht="31.2">
      <c r="A24" s="1017">
        <v>6</v>
      </c>
      <c r="B24" s="1017">
        <v>7000016024</v>
      </c>
      <c r="C24" s="1017">
        <v>10</v>
      </c>
      <c r="D24" s="1017">
        <v>20</v>
      </c>
      <c r="E24" s="1017">
        <v>60</v>
      </c>
      <c r="F24" s="1017" t="s">
        <v>603</v>
      </c>
      <c r="G24" s="1017">
        <v>100017089</v>
      </c>
      <c r="H24" s="1017">
        <v>995461</v>
      </c>
      <c r="I24" s="1233"/>
      <c r="J24" s="842">
        <v>0.18</v>
      </c>
      <c r="K24" s="1019"/>
      <c r="L24" s="1234" t="s">
        <v>572</v>
      </c>
      <c r="M24" s="1017" t="s">
        <v>565</v>
      </c>
      <c r="N24" s="1017">
        <v>18</v>
      </c>
      <c r="O24" s="1079"/>
      <c r="P24" s="1020" t="str">
        <f t="shared" si="5"/>
        <v>Included</v>
      </c>
      <c r="Q24" s="1021">
        <f t="shared" si="6"/>
        <v>0</v>
      </c>
      <c r="R24" s="1022">
        <f t="shared" si="7"/>
        <v>0</v>
      </c>
      <c r="S24" s="1022">
        <f t="shared" si="8"/>
        <v>0</v>
      </c>
      <c r="T24" s="1023">
        <f t="shared" si="9"/>
        <v>0</v>
      </c>
      <c r="U24" s="1023"/>
      <c r="AD24" s="1024"/>
    </row>
    <row r="25" spans="1:54" s="1022" customFormat="1" ht="31.2">
      <c r="A25" s="1017">
        <v>7</v>
      </c>
      <c r="B25" s="1017">
        <v>7000016024</v>
      </c>
      <c r="C25" s="1017">
        <v>10</v>
      </c>
      <c r="D25" s="1017">
        <v>20</v>
      </c>
      <c r="E25" s="1017">
        <v>290</v>
      </c>
      <c r="F25" s="1017" t="s">
        <v>603</v>
      </c>
      <c r="G25" s="1017">
        <v>100017970</v>
      </c>
      <c r="H25" s="1017">
        <v>995461</v>
      </c>
      <c r="I25" s="1233"/>
      <c r="J25" s="842">
        <v>0.18</v>
      </c>
      <c r="K25" s="1019"/>
      <c r="L25" s="1234" t="s">
        <v>608</v>
      </c>
      <c r="M25" s="1017" t="s">
        <v>565</v>
      </c>
      <c r="N25" s="1017">
        <v>2</v>
      </c>
      <c r="O25" s="1079"/>
      <c r="P25" s="1020" t="str">
        <f>IF(O25=0, "Included", IF(ISERROR(N25*O25), O25, N25*O25))</f>
        <v>Included</v>
      </c>
      <c r="Q25" s="1021">
        <f>S25</f>
        <v>0</v>
      </c>
      <c r="R25" s="1022">
        <f>IF(P25="Included",0,P25)</f>
        <v>0</v>
      </c>
      <c r="S25" s="1022">
        <f t="shared" si="8"/>
        <v>0</v>
      </c>
      <c r="T25" s="1023">
        <f t="shared" si="9"/>
        <v>0</v>
      </c>
      <c r="U25" s="1023"/>
      <c r="AD25" s="1024"/>
    </row>
    <row r="26" spans="1:54" s="1022" customFormat="1" ht="31.2">
      <c r="A26" s="1017">
        <v>8</v>
      </c>
      <c r="B26" s="1017">
        <v>7000016024</v>
      </c>
      <c r="C26" s="1017">
        <v>10</v>
      </c>
      <c r="D26" s="1017">
        <v>20</v>
      </c>
      <c r="E26" s="1017">
        <v>80</v>
      </c>
      <c r="F26" s="1017" t="s">
        <v>603</v>
      </c>
      <c r="G26" s="1017">
        <v>100017088</v>
      </c>
      <c r="H26" s="1017">
        <v>998736</v>
      </c>
      <c r="I26" s="1233"/>
      <c r="J26" s="842">
        <v>0.18</v>
      </c>
      <c r="K26" s="1019"/>
      <c r="L26" s="1234" t="s">
        <v>573</v>
      </c>
      <c r="M26" s="1017" t="s">
        <v>565</v>
      </c>
      <c r="N26" s="1017">
        <v>18</v>
      </c>
      <c r="O26" s="1079"/>
      <c r="P26" s="1020" t="str">
        <f t="shared" ref="P26:P37" si="10">IF(O26=0, "Included", IF(ISERROR(N26*O26), O26, N26*O26))</f>
        <v>Included</v>
      </c>
      <c r="Q26" s="1021">
        <f t="shared" ref="Q26:Q37" si="11">S26</f>
        <v>0</v>
      </c>
      <c r="R26" s="1022">
        <f t="shared" ref="R26:R37" si="12">IF(P26="Included",0,P26)</f>
        <v>0</v>
      </c>
      <c r="S26" s="1022">
        <f t="shared" si="8"/>
        <v>0</v>
      </c>
      <c r="T26" s="1023">
        <f t="shared" si="9"/>
        <v>0</v>
      </c>
      <c r="U26" s="1023"/>
      <c r="AD26" s="1024"/>
    </row>
    <row r="27" spans="1:54" s="1022" customFormat="1" ht="31.2">
      <c r="A27" s="1017">
        <v>9</v>
      </c>
      <c r="B27" s="1017">
        <v>7000016024</v>
      </c>
      <c r="C27" s="1017">
        <v>10</v>
      </c>
      <c r="D27" s="1017">
        <v>20</v>
      </c>
      <c r="E27" s="1017">
        <v>300</v>
      </c>
      <c r="F27" s="1017" t="s">
        <v>603</v>
      </c>
      <c r="G27" s="1017">
        <v>100017974</v>
      </c>
      <c r="H27" s="1017">
        <v>998736</v>
      </c>
      <c r="I27" s="1233"/>
      <c r="J27" s="842">
        <v>0.18</v>
      </c>
      <c r="K27" s="1019"/>
      <c r="L27" s="1234" t="s">
        <v>609</v>
      </c>
      <c r="M27" s="1017" t="s">
        <v>565</v>
      </c>
      <c r="N27" s="1017">
        <v>2</v>
      </c>
      <c r="O27" s="1079"/>
      <c r="P27" s="1020" t="str">
        <f t="shared" si="10"/>
        <v>Included</v>
      </c>
      <c r="Q27" s="1021">
        <f t="shared" si="11"/>
        <v>0</v>
      </c>
      <c r="R27" s="1022">
        <f t="shared" si="12"/>
        <v>0</v>
      </c>
      <c r="S27" s="1022">
        <f t="shared" si="8"/>
        <v>0</v>
      </c>
      <c r="T27" s="1023">
        <f t="shared" si="9"/>
        <v>0</v>
      </c>
      <c r="U27" s="1023"/>
      <c r="AD27" s="1024"/>
    </row>
    <row r="28" spans="1:54" s="1022" customFormat="1" ht="31.2">
      <c r="A28" s="1017">
        <v>10</v>
      </c>
      <c r="B28" s="1017">
        <v>7000016024</v>
      </c>
      <c r="C28" s="1017">
        <v>10</v>
      </c>
      <c r="D28" s="1017">
        <v>20</v>
      </c>
      <c r="E28" s="1017">
        <v>330</v>
      </c>
      <c r="F28" s="1017" t="s">
        <v>603</v>
      </c>
      <c r="G28" s="1017">
        <v>100018002</v>
      </c>
      <c r="H28" s="1017">
        <v>998736</v>
      </c>
      <c r="I28" s="1233"/>
      <c r="J28" s="842">
        <v>0.18</v>
      </c>
      <c r="K28" s="1019"/>
      <c r="L28" s="1234" t="s">
        <v>650</v>
      </c>
      <c r="M28" s="1017" t="s">
        <v>540</v>
      </c>
      <c r="N28" s="1017">
        <v>18</v>
      </c>
      <c r="O28" s="1079"/>
      <c r="P28" s="1020" t="str">
        <f t="shared" si="10"/>
        <v>Included</v>
      </c>
      <c r="Q28" s="1021">
        <f t="shared" si="11"/>
        <v>0</v>
      </c>
      <c r="R28" s="1022">
        <f t="shared" si="12"/>
        <v>0</v>
      </c>
      <c r="S28" s="1022">
        <f t="shared" si="8"/>
        <v>0</v>
      </c>
      <c r="T28" s="1023">
        <f t="shared" si="9"/>
        <v>0</v>
      </c>
      <c r="U28" s="1023"/>
      <c r="AD28" s="1024"/>
    </row>
    <row r="29" spans="1:54" s="1022" customFormat="1" ht="31.2">
      <c r="A29" s="1017">
        <v>11</v>
      </c>
      <c r="B29" s="1017">
        <v>7000016024</v>
      </c>
      <c r="C29" s="1017">
        <v>10</v>
      </c>
      <c r="D29" s="1017">
        <v>20</v>
      </c>
      <c r="E29" s="1017">
        <v>310</v>
      </c>
      <c r="F29" s="1017" t="s">
        <v>603</v>
      </c>
      <c r="G29" s="1017">
        <v>100017960</v>
      </c>
      <c r="H29" s="1017">
        <v>998736</v>
      </c>
      <c r="I29" s="1233"/>
      <c r="J29" s="842">
        <v>0.18</v>
      </c>
      <c r="K29" s="1019"/>
      <c r="L29" s="1234" t="s">
        <v>651</v>
      </c>
      <c r="M29" s="1017" t="s">
        <v>540</v>
      </c>
      <c r="N29" s="1017">
        <v>2</v>
      </c>
      <c r="O29" s="1079"/>
      <c r="P29" s="1020" t="str">
        <f t="shared" si="10"/>
        <v>Included</v>
      </c>
      <c r="Q29" s="1021">
        <f t="shared" si="11"/>
        <v>0</v>
      </c>
      <c r="R29" s="1022">
        <f t="shared" si="12"/>
        <v>0</v>
      </c>
      <c r="S29" s="1022">
        <f t="shared" si="8"/>
        <v>0</v>
      </c>
      <c r="T29" s="1023">
        <f t="shared" si="9"/>
        <v>0</v>
      </c>
      <c r="U29" s="1023"/>
      <c r="AD29" s="1024"/>
    </row>
    <row r="30" spans="1:54" s="1022" customFormat="1" ht="31.2">
      <c r="A30" s="1017">
        <v>12</v>
      </c>
      <c r="B30" s="1017">
        <v>7000016024</v>
      </c>
      <c r="C30" s="1017">
        <v>10</v>
      </c>
      <c r="D30" s="1017">
        <v>20</v>
      </c>
      <c r="E30" s="1017">
        <v>360</v>
      </c>
      <c r="F30" s="1017" t="s">
        <v>603</v>
      </c>
      <c r="G30" s="1017">
        <v>100017082</v>
      </c>
      <c r="H30" s="1017">
        <v>995461</v>
      </c>
      <c r="I30" s="1233"/>
      <c r="J30" s="842">
        <v>0.18</v>
      </c>
      <c r="K30" s="1019"/>
      <c r="L30" s="1234" t="s">
        <v>652</v>
      </c>
      <c r="M30" s="1017" t="s">
        <v>540</v>
      </c>
      <c r="N30" s="1017">
        <v>18</v>
      </c>
      <c r="O30" s="1079"/>
      <c r="P30" s="1020" t="str">
        <f t="shared" si="10"/>
        <v>Included</v>
      </c>
      <c r="Q30" s="1021">
        <f t="shared" si="11"/>
        <v>0</v>
      </c>
      <c r="R30" s="1022">
        <f t="shared" si="12"/>
        <v>0</v>
      </c>
      <c r="S30" s="1022">
        <f t="shared" si="8"/>
        <v>0</v>
      </c>
      <c r="T30" s="1023">
        <f t="shared" si="9"/>
        <v>0</v>
      </c>
      <c r="U30" s="1023"/>
      <c r="AD30" s="1024"/>
    </row>
    <row r="31" spans="1:54" s="1022" customFormat="1" ht="31.2">
      <c r="A31" s="1017">
        <v>13</v>
      </c>
      <c r="B31" s="1017">
        <v>7000016024</v>
      </c>
      <c r="C31" s="1017">
        <v>10</v>
      </c>
      <c r="D31" s="1017">
        <v>20</v>
      </c>
      <c r="E31" s="1017">
        <v>320</v>
      </c>
      <c r="F31" s="1017" t="s">
        <v>603</v>
      </c>
      <c r="G31" s="1017">
        <v>100017976</v>
      </c>
      <c r="H31" s="1017">
        <v>995461</v>
      </c>
      <c r="I31" s="1233"/>
      <c r="J31" s="842">
        <v>0.18</v>
      </c>
      <c r="K31" s="1019"/>
      <c r="L31" s="1234" t="s">
        <v>610</v>
      </c>
      <c r="M31" s="1017" t="s">
        <v>540</v>
      </c>
      <c r="N31" s="1017">
        <v>2</v>
      </c>
      <c r="O31" s="1079"/>
      <c r="P31" s="1020" t="str">
        <f t="shared" si="10"/>
        <v>Included</v>
      </c>
      <c r="Q31" s="1021">
        <f t="shared" si="11"/>
        <v>0</v>
      </c>
      <c r="R31" s="1022">
        <f t="shared" si="12"/>
        <v>0</v>
      </c>
      <c r="S31" s="1022">
        <f t="shared" si="8"/>
        <v>0</v>
      </c>
      <c r="T31" s="1023">
        <f t="shared" si="9"/>
        <v>0</v>
      </c>
      <c r="U31" s="1023"/>
      <c r="AD31" s="1024"/>
    </row>
    <row r="32" spans="1:54" s="1022" customFormat="1" ht="31.2">
      <c r="A32" s="1017">
        <v>14</v>
      </c>
      <c r="B32" s="1017">
        <v>7000016024</v>
      </c>
      <c r="C32" s="1017">
        <v>10</v>
      </c>
      <c r="D32" s="1017">
        <v>20</v>
      </c>
      <c r="E32" s="1017">
        <v>140</v>
      </c>
      <c r="F32" s="1017" t="s">
        <v>603</v>
      </c>
      <c r="G32" s="1017">
        <v>100017977</v>
      </c>
      <c r="H32" s="1017">
        <v>995461</v>
      </c>
      <c r="I32" s="1233"/>
      <c r="J32" s="842">
        <v>0.18</v>
      </c>
      <c r="K32" s="1019"/>
      <c r="L32" s="1234" t="s">
        <v>611</v>
      </c>
      <c r="M32" s="1017" t="s">
        <v>540</v>
      </c>
      <c r="N32" s="1017">
        <v>40</v>
      </c>
      <c r="O32" s="1079"/>
      <c r="P32" s="1020" t="str">
        <f t="shared" si="10"/>
        <v>Included</v>
      </c>
      <c r="Q32" s="1021">
        <f t="shared" si="11"/>
        <v>0</v>
      </c>
      <c r="R32" s="1022">
        <f t="shared" si="12"/>
        <v>0</v>
      </c>
      <c r="S32" s="1022">
        <f t="shared" si="8"/>
        <v>0</v>
      </c>
      <c r="T32" s="1023">
        <f t="shared" si="9"/>
        <v>0</v>
      </c>
      <c r="U32" s="1023"/>
      <c r="AD32" s="1024"/>
    </row>
    <row r="33" spans="1:30" s="1022" customFormat="1" ht="31.2">
      <c r="A33" s="1017">
        <v>15</v>
      </c>
      <c r="B33" s="1017">
        <v>7000016024</v>
      </c>
      <c r="C33" s="1017">
        <v>10</v>
      </c>
      <c r="D33" s="1017">
        <v>20</v>
      </c>
      <c r="E33" s="1017">
        <v>340</v>
      </c>
      <c r="F33" s="1017" t="s">
        <v>603</v>
      </c>
      <c r="G33" s="1017">
        <v>100018029</v>
      </c>
      <c r="H33" s="1017">
        <v>998736</v>
      </c>
      <c r="I33" s="1233"/>
      <c r="J33" s="842">
        <v>0.18</v>
      </c>
      <c r="K33" s="1019"/>
      <c r="L33" s="1234" t="s">
        <v>653</v>
      </c>
      <c r="M33" s="1017" t="s">
        <v>568</v>
      </c>
      <c r="N33" s="1017">
        <v>5500</v>
      </c>
      <c r="O33" s="1079"/>
      <c r="P33" s="1020" t="str">
        <f t="shared" si="10"/>
        <v>Included</v>
      </c>
      <c r="Q33" s="1021">
        <f t="shared" si="11"/>
        <v>0</v>
      </c>
      <c r="R33" s="1022">
        <f t="shared" si="12"/>
        <v>0</v>
      </c>
      <c r="S33" s="1022">
        <f t="shared" si="8"/>
        <v>0</v>
      </c>
      <c r="T33" s="1023">
        <f t="shared" si="9"/>
        <v>0</v>
      </c>
      <c r="U33" s="1023"/>
      <c r="AD33" s="1024"/>
    </row>
    <row r="34" spans="1:30" s="1022" customFormat="1" ht="31.2">
      <c r="A34" s="1017">
        <v>16</v>
      </c>
      <c r="B34" s="1017">
        <v>7000016024</v>
      </c>
      <c r="C34" s="1017">
        <v>10</v>
      </c>
      <c r="D34" s="1017">
        <v>20</v>
      </c>
      <c r="E34" s="1017">
        <v>160</v>
      </c>
      <c r="F34" s="1017" t="s">
        <v>603</v>
      </c>
      <c r="G34" s="1017">
        <v>100017961</v>
      </c>
      <c r="H34" s="1017">
        <v>995461</v>
      </c>
      <c r="I34" s="1233"/>
      <c r="J34" s="842">
        <v>0.18</v>
      </c>
      <c r="K34" s="1019"/>
      <c r="L34" s="1234" t="s">
        <v>654</v>
      </c>
      <c r="M34" s="1017" t="s">
        <v>568</v>
      </c>
      <c r="N34" s="1017">
        <v>4000</v>
      </c>
      <c r="O34" s="1079"/>
      <c r="P34" s="1020" t="str">
        <f t="shared" si="10"/>
        <v>Included</v>
      </c>
      <c r="Q34" s="1021">
        <f t="shared" si="11"/>
        <v>0</v>
      </c>
      <c r="R34" s="1022">
        <f t="shared" si="12"/>
        <v>0</v>
      </c>
      <c r="S34" s="1022">
        <f t="shared" si="8"/>
        <v>0</v>
      </c>
      <c r="T34" s="1023">
        <f t="shared" si="9"/>
        <v>0</v>
      </c>
      <c r="U34" s="1023"/>
      <c r="AD34" s="1024"/>
    </row>
    <row r="35" spans="1:30" s="1022" customFormat="1" ht="31.2">
      <c r="A35" s="1017">
        <v>17</v>
      </c>
      <c r="B35" s="1017">
        <v>7000016024</v>
      </c>
      <c r="C35" s="1017">
        <v>10</v>
      </c>
      <c r="D35" s="1017">
        <v>20</v>
      </c>
      <c r="E35" s="1017">
        <v>170</v>
      </c>
      <c r="F35" s="1017" t="s">
        <v>603</v>
      </c>
      <c r="G35" s="1017">
        <v>100017962</v>
      </c>
      <c r="H35" s="1017">
        <v>995461</v>
      </c>
      <c r="I35" s="1233"/>
      <c r="J35" s="842">
        <v>0.18</v>
      </c>
      <c r="K35" s="1019"/>
      <c r="L35" s="1234" t="s">
        <v>655</v>
      </c>
      <c r="M35" s="1017" t="s">
        <v>568</v>
      </c>
      <c r="N35" s="1017">
        <v>200</v>
      </c>
      <c r="O35" s="1079"/>
      <c r="P35" s="1020" t="str">
        <f t="shared" si="10"/>
        <v>Included</v>
      </c>
      <c r="Q35" s="1021">
        <f t="shared" si="11"/>
        <v>0</v>
      </c>
      <c r="R35" s="1022">
        <f t="shared" si="12"/>
        <v>0</v>
      </c>
      <c r="S35" s="1022">
        <f t="shared" si="8"/>
        <v>0</v>
      </c>
      <c r="T35" s="1023">
        <f t="shared" si="9"/>
        <v>0</v>
      </c>
      <c r="U35" s="1023"/>
      <c r="AD35" s="1024"/>
    </row>
    <row r="36" spans="1:30" s="1022" customFormat="1" ht="31.2">
      <c r="A36" s="1017">
        <v>18</v>
      </c>
      <c r="B36" s="1017">
        <v>7000016024</v>
      </c>
      <c r="C36" s="1017">
        <v>10</v>
      </c>
      <c r="D36" s="1017">
        <v>20</v>
      </c>
      <c r="E36" s="1017">
        <v>180</v>
      </c>
      <c r="F36" s="1017" t="s">
        <v>603</v>
      </c>
      <c r="G36" s="1017">
        <v>100017963</v>
      </c>
      <c r="H36" s="1017">
        <v>995461</v>
      </c>
      <c r="I36" s="1233"/>
      <c r="J36" s="842">
        <v>0.18</v>
      </c>
      <c r="K36" s="1019"/>
      <c r="L36" s="1234" t="s">
        <v>612</v>
      </c>
      <c r="M36" s="1017" t="s">
        <v>568</v>
      </c>
      <c r="N36" s="1017">
        <v>1000</v>
      </c>
      <c r="O36" s="1079"/>
      <c r="P36" s="1020" t="str">
        <f t="shared" si="10"/>
        <v>Included</v>
      </c>
      <c r="Q36" s="1021">
        <f t="shared" si="11"/>
        <v>0</v>
      </c>
      <c r="R36" s="1022">
        <f t="shared" si="12"/>
        <v>0</v>
      </c>
      <c r="S36" s="1022">
        <f t="shared" si="8"/>
        <v>0</v>
      </c>
      <c r="T36" s="1023">
        <f t="shared" si="9"/>
        <v>0</v>
      </c>
      <c r="U36" s="1023"/>
      <c r="AD36" s="1024"/>
    </row>
    <row r="37" spans="1:30" s="1022" customFormat="1" ht="31.2">
      <c r="A37" s="1017">
        <v>19</v>
      </c>
      <c r="B37" s="1017">
        <v>7000016024</v>
      </c>
      <c r="C37" s="1017">
        <v>10</v>
      </c>
      <c r="D37" s="1017">
        <v>20</v>
      </c>
      <c r="E37" s="1017">
        <v>190</v>
      </c>
      <c r="F37" s="1017" t="s">
        <v>603</v>
      </c>
      <c r="G37" s="1017">
        <v>100017964</v>
      </c>
      <c r="H37" s="1017">
        <v>995461</v>
      </c>
      <c r="I37" s="1233"/>
      <c r="J37" s="842">
        <v>0.18</v>
      </c>
      <c r="K37" s="1019"/>
      <c r="L37" s="1234" t="s">
        <v>613</v>
      </c>
      <c r="M37" s="1017" t="s">
        <v>568</v>
      </c>
      <c r="N37" s="1017">
        <v>3000</v>
      </c>
      <c r="O37" s="1079"/>
      <c r="P37" s="1020" t="str">
        <f t="shared" si="10"/>
        <v>Included</v>
      </c>
      <c r="Q37" s="1021">
        <f t="shared" si="11"/>
        <v>0</v>
      </c>
      <c r="R37" s="1022">
        <f t="shared" si="12"/>
        <v>0</v>
      </c>
      <c r="S37" s="1022">
        <f t="shared" si="8"/>
        <v>0</v>
      </c>
      <c r="T37" s="1023">
        <f t="shared" si="9"/>
        <v>0</v>
      </c>
      <c r="U37" s="1023"/>
      <c r="AD37" s="1024"/>
    </row>
    <row r="38" spans="1:30" s="1022" customFormat="1" ht="31.2">
      <c r="A38" s="1017">
        <v>20</v>
      </c>
      <c r="B38" s="1017">
        <v>7000016024</v>
      </c>
      <c r="C38" s="1017">
        <v>10</v>
      </c>
      <c r="D38" s="1017">
        <v>20</v>
      </c>
      <c r="E38" s="1017">
        <v>200</v>
      </c>
      <c r="F38" s="1017" t="s">
        <v>603</v>
      </c>
      <c r="G38" s="1017">
        <v>100017965</v>
      </c>
      <c r="H38" s="1017">
        <v>995461</v>
      </c>
      <c r="I38" s="1233"/>
      <c r="J38" s="842">
        <v>0.18</v>
      </c>
      <c r="K38" s="1019"/>
      <c r="L38" s="1234" t="s">
        <v>614</v>
      </c>
      <c r="M38" s="1017" t="s">
        <v>568</v>
      </c>
      <c r="N38" s="1017">
        <v>1000</v>
      </c>
      <c r="O38" s="1079"/>
      <c r="P38" s="1020" t="str">
        <f>IF(O38=0, "Included", IF(ISERROR(N38*O38), O38, N38*O38))</f>
        <v>Included</v>
      </c>
      <c r="Q38" s="1021">
        <f>S38</f>
        <v>0</v>
      </c>
      <c r="R38" s="1022">
        <f>IF(P38="Included",0,P38)</f>
        <v>0</v>
      </c>
      <c r="S38" s="1022">
        <f t="shared" si="8"/>
        <v>0</v>
      </c>
      <c r="T38" s="1023">
        <f t="shared" si="9"/>
        <v>0</v>
      </c>
      <c r="U38" s="1023"/>
      <c r="AD38" s="1024"/>
    </row>
    <row r="39" spans="1:30" s="1022" customFormat="1" ht="31.2">
      <c r="A39" s="1017">
        <v>21</v>
      </c>
      <c r="B39" s="1017">
        <v>7000016024</v>
      </c>
      <c r="C39" s="1017">
        <v>10</v>
      </c>
      <c r="D39" s="1017">
        <v>20</v>
      </c>
      <c r="E39" s="1017">
        <v>210</v>
      </c>
      <c r="F39" s="1017" t="s">
        <v>603</v>
      </c>
      <c r="G39" s="1017">
        <v>100017966</v>
      </c>
      <c r="H39" s="1017">
        <v>995461</v>
      </c>
      <c r="I39" s="1233"/>
      <c r="J39" s="842">
        <v>0.18</v>
      </c>
      <c r="K39" s="1019"/>
      <c r="L39" s="1234" t="s">
        <v>615</v>
      </c>
      <c r="M39" s="1017" t="s">
        <v>540</v>
      </c>
      <c r="N39" s="1017">
        <v>32</v>
      </c>
      <c r="O39" s="1079"/>
      <c r="P39" s="1020" t="str">
        <f t="shared" si="0"/>
        <v>Included</v>
      </c>
      <c r="Q39" s="1021">
        <f t="shared" si="1"/>
        <v>0</v>
      </c>
      <c r="R39" s="1022">
        <f t="shared" si="2"/>
        <v>0</v>
      </c>
      <c r="S39" s="1022">
        <f t="shared" si="3"/>
        <v>0</v>
      </c>
      <c r="T39" s="1023">
        <f t="shared" si="4"/>
        <v>0</v>
      </c>
      <c r="U39" s="1023"/>
      <c r="AD39" s="1024"/>
    </row>
    <row r="40" spans="1:30" s="1022" customFormat="1" ht="62.4">
      <c r="A40" s="1017">
        <v>22</v>
      </c>
      <c r="B40" s="1017">
        <v>7000016024</v>
      </c>
      <c r="C40" s="1017">
        <v>10</v>
      </c>
      <c r="D40" s="1017">
        <v>20</v>
      </c>
      <c r="E40" s="1017">
        <v>220</v>
      </c>
      <c r="F40" s="1017" t="s">
        <v>603</v>
      </c>
      <c r="G40" s="1017">
        <v>100017078</v>
      </c>
      <c r="H40" s="1017">
        <v>995461</v>
      </c>
      <c r="I40" s="1233"/>
      <c r="J40" s="842">
        <v>0.18</v>
      </c>
      <c r="K40" s="1019"/>
      <c r="L40" s="1234" t="s">
        <v>575</v>
      </c>
      <c r="M40" s="1017" t="s">
        <v>574</v>
      </c>
      <c r="N40" s="1017">
        <v>20</v>
      </c>
      <c r="O40" s="1079"/>
      <c r="P40" s="1020" t="str">
        <f t="shared" si="0"/>
        <v>Included</v>
      </c>
      <c r="Q40" s="1021">
        <f t="shared" si="1"/>
        <v>0</v>
      </c>
      <c r="R40" s="1022">
        <f t="shared" si="2"/>
        <v>0</v>
      </c>
      <c r="S40" s="1022">
        <f t="shared" si="3"/>
        <v>0</v>
      </c>
      <c r="T40" s="1023">
        <f t="shared" si="4"/>
        <v>0</v>
      </c>
      <c r="U40" s="1023"/>
      <c r="AD40" s="1024"/>
    </row>
    <row r="41" spans="1:30" s="1022" customFormat="1" ht="31.2">
      <c r="A41" s="1017">
        <v>23</v>
      </c>
      <c r="B41" s="1017">
        <v>7000016024</v>
      </c>
      <c r="C41" s="1017">
        <v>10</v>
      </c>
      <c r="D41" s="1017">
        <v>20</v>
      </c>
      <c r="E41" s="1017">
        <v>230</v>
      </c>
      <c r="F41" s="1017" t="s">
        <v>603</v>
      </c>
      <c r="G41" s="1017">
        <v>100017971</v>
      </c>
      <c r="H41" s="1017">
        <v>995461</v>
      </c>
      <c r="I41" s="1233"/>
      <c r="J41" s="842">
        <v>0.18</v>
      </c>
      <c r="K41" s="1019"/>
      <c r="L41" s="1234" t="s">
        <v>616</v>
      </c>
      <c r="M41" s="1017" t="s">
        <v>540</v>
      </c>
      <c r="N41" s="1017">
        <v>20</v>
      </c>
      <c r="O41" s="1079"/>
      <c r="P41" s="1020" t="str">
        <f t="shared" si="0"/>
        <v>Included</v>
      </c>
      <c r="Q41" s="1021">
        <f t="shared" si="1"/>
        <v>0</v>
      </c>
      <c r="R41" s="1022">
        <f t="shared" si="2"/>
        <v>0</v>
      </c>
      <c r="S41" s="1022">
        <f t="shared" si="3"/>
        <v>0</v>
      </c>
      <c r="T41" s="1023">
        <f t="shared" si="4"/>
        <v>0</v>
      </c>
      <c r="U41" s="1023"/>
      <c r="AD41" s="1024"/>
    </row>
    <row r="42" spans="1:30" s="1022" customFormat="1" ht="31.2">
      <c r="A42" s="1017">
        <v>24</v>
      </c>
      <c r="B42" s="1017">
        <v>7000016024</v>
      </c>
      <c r="C42" s="1017">
        <v>10</v>
      </c>
      <c r="D42" s="1017">
        <v>20</v>
      </c>
      <c r="E42" s="1017">
        <v>240</v>
      </c>
      <c r="F42" s="1017" t="s">
        <v>603</v>
      </c>
      <c r="G42" s="1017">
        <v>100017972</v>
      </c>
      <c r="H42" s="1017">
        <v>995461</v>
      </c>
      <c r="I42" s="1233"/>
      <c r="J42" s="842">
        <v>0.18</v>
      </c>
      <c r="K42" s="1019"/>
      <c r="L42" s="1234" t="s">
        <v>617</v>
      </c>
      <c r="M42" s="1017" t="s">
        <v>540</v>
      </c>
      <c r="N42" s="1017">
        <v>20</v>
      </c>
      <c r="O42" s="1079"/>
      <c r="P42" s="1020" t="str">
        <f t="shared" si="0"/>
        <v>Included</v>
      </c>
      <c r="Q42" s="1021">
        <f t="shared" si="1"/>
        <v>0</v>
      </c>
      <c r="R42" s="1022">
        <f t="shared" si="2"/>
        <v>0</v>
      </c>
      <c r="S42" s="1022">
        <f t="shared" si="3"/>
        <v>0</v>
      </c>
      <c r="T42" s="1023">
        <f t="shared" si="4"/>
        <v>0</v>
      </c>
      <c r="U42" s="1023"/>
      <c r="AD42" s="1024"/>
    </row>
    <row r="43" spans="1:30" s="1022" customFormat="1" ht="31.2">
      <c r="A43" s="1017">
        <v>25</v>
      </c>
      <c r="B43" s="1017">
        <v>7000016024</v>
      </c>
      <c r="C43" s="1017">
        <v>10</v>
      </c>
      <c r="D43" s="1017">
        <v>20</v>
      </c>
      <c r="E43" s="1017">
        <v>250</v>
      </c>
      <c r="F43" s="1017" t="s">
        <v>603</v>
      </c>
      <c r="G43" s="1017">
        <v>100017973</v>
      </c>
      <c r="H43" s="1017">
        <v>995461</v>
      </c>
      <c r="I43" s="1233"/>
      <c r="J43" s="842">
        <v>0.18</v>
      </c>
      <c r="K43" s="1019"/>
      <c r="L43" s="1234" t="s">
        <v>618</v>
      </c>
      <c r="M43" s="1017" t="s">
        <v>540</v>
      </c>
      <c r="N43" s="1017">
        <v>20</v>
      </c>
      <c r="O43" s="1079"/>
      <c r="P43" s="1020" t="str">
        <f t="shared" si="0"/>
        <v>Included</v>
      </c>
      <c r="Q43" s="1021">
        <f t="shared" si="1"/>
        <v>0</v>
      </c>
      <c r="R43" s="1022">
        <f t="shared" si="2"/>
        <v>0</v>
      </c>
      <c r="S43" s="1022">
        <f t="shared" si="3"/>
        <v>0</v>
      </c>
      <c r="T43" s="1023">
        <f t="shared" si="4"/>
        <v>0</v>
      </c>
      <c r="U43" s="1023"/>
      <c r="AD43" s="1024"/>
    </row>
    <row r="44" spans="1:30" s="1022" customFormat="1" ht="31.2">
      <c r="A44" s="1017">
        <v>26</v>
      </c>
      <c r="B44" s="1017">
        <v>7000016024</v>
      </c>
      <c r="C44" s="1017">
        <v>10</v>
      </c>
      <c r="D44" s="1017">
        <v>20</v>
      </c>
      <c r="E44" s="1017">
        <v>260</v>
      </c>
      <c r="F44" s="1017" t="s">
        <v>603</v>
      </c>
      <c r="G44" s="1017">
        <v>100017079</v>
      </c>
      <c r="H44" s="1017">
        <v>995461</v>
      </c>
      <c r="I44" s="1233"/>
      <c r="J44" s="842">
        <v>0.18</v>
      </c>
      <c r="K44" s="1019"/>
      <c r="L44" s="1234" t="s">
        <v>576</v>
      </c>
      <c r="M44" s="1017" t="s">
        <v>565</v>
      </c>
      <c r="N44" s="1017">
        <v>40</v>
      </c>
      <c r="O44" s="1079"/>
      <c r="P44" s="1020" t="str">
        <f>IF(O44=0, "Included", IF(ISERROR(N44*O44), O44, N44*O44))</f>
        <v>Included</v>
      </c>
      <c r="Q44" s="1021">
        <f>S44</f>
        <v>0</v>
      </c>
      <c r="R44" s="1022">
        <f>IF(P44="Included",0,P44)</f>
        <v>0</v>
      </c>
      <c r="S44" s="1022">
        <f t="shared" si="3"/>
        <v>0</v>
      </c>
      <c r="T44" s="1023">
        <f t="shared" si="4"/>
        <v>0</v>
      </c>
      <c r="U44" s="1023"/>
      <c r="AD44" s="1024"/>
    </row>
    <row r="45" spans="1:30" s="1022" customFormat="1" ht="31.2">
      <c r="A45" s="1017">
        <v>27</v>
      </c>
      <c r="B45" s="1017">
        <v>7000016024</v>
      </c>
      <c r="C45" s="1017">
        <v>10</v>
      </c>
      <c r="D45" s="1017">
        <v>20</v>
      </c>
      <c r="E45" s="1017">
        <v>270</v>
      </c>
      <c r="F45" s="1017" t="s">
        <v>603</v>
      </c>
      <c r="G45" s="1017">
        <v>100017087</v>
      </c>
      <c r="H45" s="1017">
        <v>995461</v>
      </c>
      <c r="I45" s="1233"/>
      <c r="J45" s="842">
        <v>0.18</v>
      </c>
      <c r="K45" s="1019"/>
      <c r="L45" s="1234" t="s">
        <v>577</v>
      </c>
      <c r="M45" s="1017" t="s">
        <v>574</v>
      </c>
      <c r="N45" s="1017">
        <v>20</v>
      </c>
      <c r="O45" s="1079"/>
      <c r="P45" s="1020" t="str">
        <f t="shared" ref="P45:P56" si="13">IF(O45=0, "Included", IF(ISERROR(N45*O45), O45, N45*O45))</f>
        <v>Included</v>
      </c>
      <c r="Q45" s="1021">
        <f t="shared" ref="Q45:Q56" si="14">S45</f>
        <v>0</v>
      </c>
      <c r="R45" s="1022">
        <f t="shared" ref="R45:R56" si="15">IF(P45="Included",0,P45)</f>
        <v>0</v>
      </c>
      <c r="S45" s="1022">
        <f t="shared" ref="S45:S57" si="16">IF(K45="",(R45*J45),(R45*K45))</f>
        <v>0</v>
      </c>
      <c r="T45" s="1023">
        <f t="shared" ref="T45:T57" si="17">+N45*O45</f>
        <v>0</v>
      </c>
      <c r="U45" s="1023"/>
      <c r="AD45" s="1024"/>
    </row>
    <row r="46" spans="1:30" s="1022" customFormat="1">
      <c r="A46" s="1017">
        <v>28</v>
      </c>
      <c r="B46" s="1017">
        <v>7000016024</v>
      </c>
      <c r="C46" s="1017">
        <v>290</v>
      </c>
      <c r="D46" s="1017">
        <v>30</v>
      </c>
      <c r="E46" s="1017">
        <v>10</v>
      </c>
      <c r="F46" s="1017" t="s">
        <v>604</v>
      </c>
      <c r="G46" s="1017">
        <v>100001391</v>
      </c>
      <c r="H46" s="1017">
        <v>995477</v>
      </c>
      <c r="I46" s="1233"/>
      <c r="J46" s="842">
        <v>0.18</v>
      </c>
      <c r="K46" s="1019"/>
      <c r="L46" s="1234" t="s">
        <v>619</v>
      </c>
      <c r="M46" s="1017" t="s">
        <v>568</v>
      </c>
      <c r="N46" s="1017">
        <v>400</v>
      </c>
      <c r="O46" s="1079"/>
      <c r="P46" s="1020" t="str">
        <f t="shared" ref="P46:P51" si="18">IF(O46=0, "Included", IF(ISERROR(N46*O46), O46, N46*O46))</f>
        <v>Included</v>
      </c>
      <c r="Q46" s="1021">
        <f t="shared" ref="Q46:Q51" si="19">S46</f>
        <v>0</v>
      </c>
      <c r="R46" s="1022">
        <f t="shared" ref="R46:R51" si="20">IF(P46="Included",0,P46)</f>
        <v>0</v>
      </c>
      <c r="S46" s="1022">
        <f t="shared" ref="S46:S51" si="21">IF(K46="",(R46*J46),(R46*K46))</f>
        <v>0</v>
      </c>
      <c r="T46" s="1023">
        <f t="shared" ref="T46:T51" si="22">+N46*O46</f>
        <v>0</v>
      </c>
      <c r="U46" s="1023"/>
      <c r="AD46" s="1024"/>
    </row>
    <row r="47" spans="1:30" s="1022" customFormat="1" ht="171.6">
      <c r="A47" s="1017">
        <v>29</v>
      </c>
      <c r="B47" s="1017">
        <v>7000016024</v>
      </c>
      <c r="C47" s="1017">
        <v>290</v>
      </c>
      <c r="D47" s="1017">
        <v>30</v>
      </c>
      <c r="E47" s="1017">
        <v>20</v>
      </c>
      <c r="F47" s="1017" t="s">
        <v>604</v>
      </c>
      <c r="G47" s="1017">
        <v>120003280</v>
      </c>
      <c r="H47" s="1017">
        <v>995428</v>
      </c>
      <c r="I47" s="1233"/>
      <c r="J47" s="842">
        <v>0.18</v>
      </c>
      <c r="K47" s="1019"/>
      <c r="L47" s="1234" t="s">
        <v>620</v>
      </c>
      <c r="M47" s="1017" t="s">
        <v>621</v>
      </c>
      <c r="N47" s="1017">
        <v>1280</v>
      </c>
      <c r="O47" s="1079"/>
      <c r="P47" s="1020" t="str">
        <f t="shared" si="18"/>
        <v>Included</v>
      </c>
      <c r="Q47" s="1021">
        <f t="shared" si="19"/>
        <v>0</v>
      </c>
      <c r="R47" s="1022">
        <f t="shared" si="20"/>
        <v>0</v>
      </c>
      <c r="S47" s="1022">
        <f t="shared" si="21"/>
        <v>0</v>
      </c>
      <c r="T47" s="1023">
        <f t="shared" si="22"/>
        <v>0</v>
      </c>
      <c r="U47" s="1023"/>
      <c r="AD47" s="1024"/>
    </row>
    <row r="48" spans="1:30" s="1022" customFormat="1" ht="31.2">
      <c r="A48" s="1017">
        <v>30</v>
      </c>
      <c r="B48" s="1017">
        <v>7000016024</v>
      </c>
      <c r="C48" s="1017">
        <v>290</v>
      </c>
      <c r="D48" s="1017">
        <v>30</v>
      </c>
      <c r="E48" s="1017">
        <v>30</v>
      </c>
      <c r="F48" s="1017" t="s">
        <v>604</v>
      </c>
      <c r="G48" s="1017">
        <v>100001324</v>
      </c>
      <c r="H48" s="1017">
        <v>995433</v>
      </c>
      <c r="I48" s="1233"/>
      <c r="J48" s="842">
        <v>0.18</v>
      </c>
      <c r="K48" s="1019"/>
      <c r="L48" s="1234" t="s">
        <v>622</v>
      </c>
      <c r="M48" s="1017" t="s">
        <v>623</v>
      </c>
      <c r="N48" s="1017">
        <v>584</v>
      </c>
      <c r="O48" s="1079"/>
      <c r="P48" s="1020" t="str">
        <f t="shared" si="18"/>
        <v>Included</v>
      </c>
      <c r="Q48" s="1021">
        <f t="shared" si="19"/>
        <v>0</v>
      </c>
      <c r="R48" s="1022">
        <f t="shared" si="20"/>
        <v>0</v>
      </c>
      <c r="S48" s="1022">
        <f t="shared" si="21"/>
        <v>0</v>
      </c>
      <c r="T48" s="1023">
        <f t="shared" si="22"/>
        <v>0</v>
      </c>
      <c r="U48" s="1023"/>
      <c r="AD48" s="1024"/>
    </row>
    <row r="49" spans="1:54" s="1022" customFormat="1" ht="78">
      <c r="A49" s="1017">
        <v>31</v>
      </c>
      <c r="B49" s="1017">
        <v>7000016024</v>
      </c>
      <c r="C49" s="1017">
        <v>290</v>
      </c>
      <c r="D49" s="1017">
        <v>30</v>
      </c>
      <c r="E49" s="1017">
        <v>40</v>
      </c>
      <c r="F49" s="1017" t="s">
        <v>604</v>
      </c>
      <c r="G49" s="1017">
        <v>120003121</v>
      </c>
      <c r="H49" s="1017">
        <v>995443</v>
      </c>
      <c r="I49" s="1233"/>
      <c r="J49" s="842">
        <v>0.18</v>
      </c>
      <c r="K49" s="1019"/>
      <c r="L49" s="1234" t="s">
        <v>635</v>
      </c>
      <c r="M49" s="1017" t="s">
        <v>621</v>
      </c>
      <c r="N49" s="1017">
        <v>100</v>
      </c>
      <c r="O49" s="1079"/>
      <c r="P49" s="1020" t="str">
        <f t="shared" si="18"/>
        <v>Included</v>
      </c>
      <c r="Q49" s="1021">
        <f t="shared" si="19"/>
        <v>0</v>
      </c>
      <c r="R49" s="1022">
        <f t="shared" si="20"/>
        <v>0</v>
      </c>
      <c r="S49" s="1022">
        <f t="shared" si="21"/>
        <v>0</v>
      </c>
      <c r="T49" s="1023">
        <f t="shared" si="22"/>
        <v>0</v>
      </c>
      <c r="U49" s="1023"/>
      <c r="AD49" s="1024"/>
    </row>
    <row r="50" spans="1:54" s="1022" customFormat="1">
      <c r="A50" s="1017">
        <v>32</v>
      </c>
      <c r="B50" s="1017">
        <v>7000016024</v>
      </c>
      <c r="C50" s="1017">
        <v>290</v>
      </c>
      <c r="D50" s="1017">
        <v>30</v>
      </c>
      <c r="E50" s="1017">
        <v>50</v>
      </c>
      <c r="F50" s="1017" t="s">
        <v>604</v>
      </c>
      <c r="G50" s="1017">
        <v>100001326</v>
      </c>
      <c r="H50" s="1017">
        <v>995454</v>
      </c>
      <c r="I50" s="1233"/>
      <c r="J50" s="842">
        <v>0.18</v>
      </c>
      <c r="K50" s="1019"/>
      <c r="L50" s="1234" t="s">
        <v>624</v>
      </c>
      <c r="M50" s="1017" t="s">
        <v>623</v>
      </c>
      <c r="N50" s="1017">
        <v>68</v>
      </c>
      <c r="O50" s="1079"/>
      <c r="P50" s="1020" t="str">
        <f t="shared" si="18"/>
        <v>Included</v>
      </c>
      <c r="Q50" s="1021">
        <f t="shared" si="19"/>
        <v>0</v>
      </c>
      <c r="R50" s="1022">
        <f t="shared" si="20"/>
        <v>0</v>
      </c>
      <c r="S50" s="1022">
        <f t="shared" si="21"/>
        <v>0</v>
      </c>
      <c r="T50" s="1023">
        <f t="shared" si="22"/>
        <v>0</v>
      </c>
      <c r="U50" s="1023"/>
      <c r="AD50" s="1024"/>
    </row>
    <row r="51" spans="1:54" s="1022" customFormat="1">
      <c r="A51" s="1017">
        <v>33</v>
      </c>
      <c r="B51" s="1017">
        <v>7000016024</v>
      </c>
      <c r="C51" s="1017">
        <v>290</v>
      </c>
      <c r="D51" s="1017">
        <v>30</v>
      </c>
      <c r="E51" s="1017">
        <v>60</v>
      </c>
      <c r="F51" s="1017" t="s">
        <v>604</v>
      </c>
      <c r="G51" s="1017">
        <v>100001325</v>
      </c>
      <c r="H51" s="1017">
        <v>995454</v>
      </c>
      <c r="I51" s="1233"/>
      <c r="J51" s="842">
        <v>0.18</v>
      </c>
      <c r="K51" s="1019"/>
      <c r="L51" s="1234" t="s">
        <v>625</v>
      </c>
      <c r="M51" s="1017" t="s">
        <v>623</v>
      </c>
      <c r="N51" s="1017">
        <v>208</v>
      </c>
      <c r="O51" s="1079"/>
      <c r="P51" s="1020" t="str">
        <f t="shared" si="18"/>
        <v>Included</v>
      </c>
      <c r="Q51" s="1021">
        <f t="shared" si="19"/>
        <v>0</v>
      </c>
      <c r="R51" s="1022">
        <f t="shared" si="20"/>
        <v>0</v>
      </c>
      <c r="S51" s="1022">
        <f t="shared" si="21"/>
        <v>0</v>
      </c>
      <c r="T51" s="1023">
        <f t="shared" si="22"/>
        <v>0</v>
      </c>
      <c r="U51" s="1023"/>
      <c r="AD51" s="1024"/>
    </row>
    <row r="52" spans="1:54" s="1022" customFormat="1" ht="46.8">
      <c r="A52" s="1017">
        <v>34</v>
      </c>
      <c r="B52" s="1017">
        <v>7000016024</v>
      </c>
      <c r="C52" s="1017">
        <v>290</v>
      </c>
      <c r="D52" s="1017">
        <v>30</v>
      </c>
      <c r="E52" s="1017">
        <v>70</v>
      </c>
      <c r="F52" s="1017" t="s">
        <v>604</v>
      </c>
      <c r="G52" s="1017">
        <v>100001754</v>
      </c>
      <c r="H52" s="1017">
        <v>995454</v>
      </c>
      <c r="I52" s="1233"/>
      <c r="J52" s="842">
        <v>0.18</v>
      </c>
      <c r="K52" s="1019"/>
      <c r="L52" s="1234" t="s">
        <v>626</v>
      </c>
      <c r="M52" s="1017" t="s">
        <v>623</v>
      </c>
      <c r="N52" s="1017">
        <v>563</v>
      </c>
      <c r="O52" s="1079"/>
      <c r="P52" s="1020" t="str">
        <f t="shared" si="13"/>
        <v>Included</v>
      </c>
      <c r="Q52" s="1021">
        <f t="shared" si="14"/>
        <v>0</v>
      </c>
      <c r="R52" s="1022">
        <f t="shared" si="15"/>
        <v>0</v>
      </c>
      <c r="S52" s="1022">
        <f t="shared" si="16"/>
        <v>0</v>
      </c>
      <c r="T52" s="1023">
        <f t="shared" si="17"/>
        <v>0</v>
      </c>
      <c r="U52" s="1023"/>
      <c r="AD52" s="1024"/>
    </row>
    <row r="53" spans="1:54" s="1022" customFormat="1">
      <c r="A53" s="1017">
        <v>35</v>
      </c>
      <c r="B53" s="1017">
        <v>7000016024</v>
      </c>
      <c r="C53" s="1017">
        <v>290</v>
      </c>
      <c r="D53" s="1017">
        <v>30</v>
      </c>
      <c r="E53" s="1017">
        <v>80</v>
      </c>
      <c r="F53" s="1017" t="s">
        <v>604</v>
      </c>
      <c r="G53" s="1017">
        <v>100001329</v>
      </c>
      <c r="H53" s="1017">
        <v>995454</v>
      </c>
      <c r="I53" s="1233"/>
      <c r="J53" s="842">
        <v>0.18</v>
      </c>
      <c r="K53" s="1019"/>
      <c r="L53" s="1234" t="s">
        <v>627</v>
      </c>
      <c r="M53" s="1017" t="s">
        <v>628</v>
      </c>
      <c r="N53" s="1017">
        <v>40</v>
      </c>
      <c r="O53" s="1079"/>
      <c r="P53" s="1020" t="str">
        <f t="shared" si="13"/>
        <v>Included</v>
      </c>
      <c r="Q53" s="1021">
        <f t="shared" si="14"/>
        <v>0</v>
      </c>
      <c r="R53" s="1022">
        <f t="shared" si="15"/>
        <v>0</v>
      </c>
      <c r="S53" s="1022">
        <f t="shared" si="16"/>
        <v>0</v>
      </c>
      <c r="T53" s="1023">
        <f t="shared" si="17"/>
        <v>0</v>
      </c>
      <c r="U53" s="1023"/>
      <c r="AD53" s="1024"/>
    </row>
    <row r="54" spans="1:54" s="1022" customFormat="1" ht="109.2">
      <c r="A54" s="1017">
        <v>36</v>
      </c>
      <c r="B54" s="1017">
        <v>7000016024</v>
      </c>
      <c r="C54" s="1017">
        <v>290</v>
      </c>
      <c r="D54" s="1017">
        <v>30</v>
      </c>
      <c r="E54" s="1017">
        <v>90</v>
      </c>
      <c r="F54" s="1017" t="s">
        <v>604</v>
      </c>
      <c r="G54" s="1017">
        <v>100017975</v>
      </c>
      <c r="H54" s="1017">
        <v>998736</v>
      </c>
      <c r="I54" s="1233"/>
      <c r="J54" s="842">
        <v>0.18</v>
      </c>
      <c r="K54" s="1019"/>
      <c r="L54" s="1234" t="s">
        <v>629</v>
      </c>
      <c r="M54" s="1017" t="s">
        <v>621</v>
      </c>
      <c r="N54" s="1017">
        <v>200</v>
      </c>
      <c r="O54" s="1079"/>
      <c r="P54" s="1020" t="str">
        <f t="shared" si="13"/>
        <v>Included</v>
      </c>
      <c r="Q54" s="1021">
        <f t="shared" si="14"/>
        <v>0</v>
      </c>
      <c r="R54" s="1022">
        <f t="shared" si="15"/>
        <v>0</v>
      </c>
      <c r="S54" s="1022">
        <f t="shared" si="16"/>
        <v>0</v>
      </c>
      <c r="T54" s="1023">
        <f t="shared" si="17"/>
        <v>0</v>
      </c>
      <c r="U54" s="1023"/>
      <c r="AD54" s="1024"/>
    </row>
    <row r="55" spans="1:54" s="1022" customFormat="1" ht="93.6">
      <c r="A55" s="1017">
        <v>37</v>
      </c>
      <c r="B55" s="1017">
        <v>7000016024</v>
      </c>
      <c r="C55" s="1017">
        <v>290</v>
      </c>
      <c r="D55" s="1017">
        <v>30</v>
      </c>
      <c r="E55" s="1017">
        <v>100</v>
      </c>
      <c r="F55" s="1017" t="s">
        <v>604</v>
      </c>
      <c r="G55" s="1017">
        <v>100003730</v>
      </c>
      <c r="H55" s="1017">
        <v>995421</v>
      </c>
      <c r="I55" s="1233"/>
      <c r="J55" s="842">
        <v>0.18</v>
      </c>
      <c r="K55" s="1019"/>
      <c r="L55" s="1234" t="s">
        <v>630</v>
      </c>
      <c r="M55" s="1017" t="s">
        <v>623</v>
      </c>
      <c r="N55" s="1017">
        <v>256</v>
      </c>
      <c r="O55" s="1079"/>
      <c r="P55" s="1020" t="str">
        <f t="shared" si="13"/>
        <v>Included</v>
      </c>
      <c r="Q55" s="1021">
        <f t="shared" si="14"/>
        <v>0</v>
      </c>
      <c r="R55" s="1022">
        <f t="shared" si="15"/>
        <v>0</v>
      </c>
      <c r="S55" s="1022">
        <f t="shared" si="16"/>
        <v>0</v>
      </c>
      <c r="T55" s="1023">
        <f t="shared" si="17"/>
        <v>0</v>
      </c>
      <c r="U55" s="1023"/>
      <c r="AD55" s="1024"/>
    </row>
    <row r="56" spans="1:54" s="1022" customFormat="1" ht="124.8">
      <c r="A56" s="1017">
        <v>38</v>
      </c>
      <c r="B56" s="1017">
        <v>7000016024</v>
      </c>
      <c r="C56" s="1017">
        <v>290</v>
      </c>
      <c r="D56" s="1017">
        <v>30</v>
      </c>
      <c r="E56" s="1017">
        <v>110</v>
      </c>
      <c r="F56" s="1017" t="s">
        <v>604</v>
      </c>
      <c r="G56" s="1017">
        <v>120001832</v>
      </c>
      <c r="H56" s="1017">
        <v>995421</v>
      </c>
      <c r="I56" s="1233"/>
      <c r="J56" s="842">
        <v>0.18</v>
      </c>
      <c r="K56" s="1019"/>
      <c r="L56" s="1234" t="s">
        <v>631</v>
      </c>
      <c r="M56" s="1017" t="s">
        <v>621</v>
      </c>
      <c r="N56" s="1017">
        <v>200</v>
      </c>
      <c r="O56" s="1079"/>
      <c r="P56" s="1020" t="str">
        <f t="shared" si="13"/>
        <v>Included</v>
      </c>
      <c r="Q56" s="1021">
        <f t="shared" si="14"/>
        <v>0</v>
      </c>
      <c r="R56" s="1022">
        <f t="shared" si="15"/>
        <v>0</v>
      </c>
      <c r="S56" s="1022">
        <f t="shared" si="16"/>
        <v>0</v>
      </c>
      <c r="T56" s="1023">
        <f t="shared" si="17"/>
        <v>0</v>
      </c>
      <c r="U56" s="1023"/>
      <c r="AD56" s="1024"/>
    </row>
    <row r="57" spans="1:54" s="1022" customFormat="1" ht="62.4">
      <c r="A57" s="1017">
        <v>39</v>
      </c>
      <c r="B57" s="1017">
        <v>7000016024</v>
      </c>
      <c r="C57" s="1017">
        <v>290</v>
      </c>
      <c r="D57" s="1017">
        <v>30</v>
      </c>
      <c r="E57" s="1017">
        <v>120</v>
      </c>
      <c r="F57" s="1017" t="s">
        <v>604</v>
      </c>
      <c r="G57" s="1017">
        <v>120002731</v>
      </c>
      <c r="H57" s="1017">
        <v>995424</v>
      </c>
      <c r="I57" s="1233"/>
      <c r="J57" s="842">
        <v>0.18</v>
      </c>
      <c r="K57" s="1019"/>
      <c r="L57" s="1234" t="s">
        <v>632</v>
      </c>
      <c r="M57" s="1017" t="s">
        <v>567</v>
      </c>
      <c r="N57" s="1017">
        <v>20</v>
      </c>
      <c r="O57" s="1079"/>
      <c r="P57" s="1020" t="str">
        <f>IF(O57=0, "Included", IF(ISERROR(N57*O57), O57, N57*O57))</f>
        <v>Included</v>
      </c>
      <c r="Q57" s="1021">
        <f>S57</f>
        <v>0</v>
      </c>
      <c r="R57" s="1022">
        <f>IF(P57="Included",0,P57)</f>
        <v>0</v>
      </c>
      <c r="S57" s="1022">
        <f t="shared" si="16"/>
        <v>0</v>
      </c>
      <c r="T57" s="1023">
        <f t="shared" si="17"/>
        <v>0</v>
      </c>
      <c r="U57" s="1023"/>
      <c r="AD57" s="1024"/>
    </row>
    <row r="58" spans="1:54" s="1022" customFormat="1">
      <c r="A58" s="1425"/>
      <c r="B58" s="1426"/>
      <c r="C58" s="1426"/>
      <c r="D58" s="1426"/>
      <c r="E58" s="1426"/>
      <c r="F58" s="1426"/>
      <c r="G58" s="1426"/>
      <c r="H58" s="1426"/>
      <c r="I58" s="1426"/>
      <c r="J58" s="1426"/>
      <c r="K58" s="1426"/>
      <c r="L58" s="1426"/>
      <c r="M58" s="1426"/>
      <c r="N58" s="1426"/>
      <c r="O58" s="1426"/>
      <c r="P58" s="1426"/>
      <c r="Q58" s="1427"/>
      <c r="R58" s="1023"/>
      <c r="S58" s="1023"/>
      <c r="T58" s="1023"/>
      <c r="U58" s="1023"/>
      <c r="AD58" s="1024"/>
    </row>
    <row r="59" spans="1:54">
      <c r="A59" s="1419"/>
      <c r="B59" s="1420"/>
      <c r="C59" s="1420"/>
      <c r="D59" s="1420"/>
      <c r="E59" s="1420"/>
      <c r="F59" s="1420"/>
      <c r="G59" s="1420"/>
      <c r="H59" s="1420"/>
      <c r="I59" s="1420"/>
      <c r="J59" s="1420"/>
      <c r="K59" s="1421"/>
      <c r="L59" s="1235" t="s">
        <v>470</v>
      </c>
      <c r="M59" s="1236"/>
      <c r="N59" s="1237"/>
      <c r="O59" s="1238"/>
      <c r="P59" s="1027">
        <f>SUM(P19:P58)</f>
        <v>0</v>
      </c>
      <c r="Q59" s="1028"/>
      <c r="S59" s="1084">
        <f>SUM(S19:S57)</f>
        <v>0</v>
      </c>
      <c r="T59" s="787">
        <f>+SUM(T19:T57)</f>
        <v>0</v>
      </c>
      <c r="U59" s="787"/>
      <c r="V59" s="787"/>
      <c r="W59" s="787"/>
      <c r="X59" s="787"/>
      <c r="Y59" s="787"/>
      <c r="Z59" s="787"/>
      <c r="AA59" s="787"/>
      <c r="AB59" s="787"/>
      <c r="AC59" s="784"/>
      <c r="AD59" s="784"/>
      <c r="AE59" s="784"/>
      <c r="AF59" s="787"/>
      <c r="AG59" s="787"/>
      <c r="AH59" s="787"/>
      <c r="AI59" s="787"/>
      <c r="AJ59" s="787"/>
      <c r="AK59" s="787"/>
      <c r="AL59" s="787"/>
      <c r="AM59" s="787"/>
      <c r="AN59" s="787"/>
      <c r="AO59" s="787"/>
      <c r="AP59" s="787"/>
      <c r="AQ59" s="787"/>
      <c r="AR59" s="787"/>
      <c r="AS59" s="787"/>
      <c r="AT59" s="787"/>
      <c r="AU59" s="787"/>
      <c r="AV59" s="787"/>
      <c r="AW59" s="787"/>
      <c r="AX59" s="787"/>
      <c r="AY59" s="787"/>
      <c r="AZ59" s="787"/>
      <c r="BA59" s="787"/>
      <c r="BB59" s="787"/>
    </row>
    <row r="60" spans="1:54">
      <c r="A60" s="1030"/>
      <c r="B60" s="1031"/>
      <c r="C60" s="1031"/>
      <c r="D60" s="1031"/>
      <c r="E60" s="1031"/>
      <c r="F60" s="1031"/>
      <c r="G60" s="1031"/>
      <c r="H60" s="1032"/>
      <c r="I60" s="1033"/>
      <c r="J60" s="1031"/>
      <c r="K60" s="1031"/>
      <c r="L60" s="1433" t="s">
        <v>500</v>
      </c>
      <c r="M60" s="1434"/>
      <c r="N60" s="1434"/>
      <c r="O60" s="1435"/>
      <c r="P60" s="1027"/>
      <c r="Q60" s="1034">
        <f>SUM(Q19:Q58)</f>
        <v>0</v>
      </c>
      <c r="T60" s="787">
        <f>+T59*0.18</f>
        <v>0</v>
      </c>
      <c r="U60" s="787"/>
      <c r="V60" s="787"/>
      <c r="W60" s="787"/>
      <c r="X60" s="787"/>
      <c r="Y60" s="787"/>
      <c r="Z60" s="787"/>
      <c r="AA60" s="787"/>
      <c r="AB60" s="787"/>
      <c r="AC60" s="784"/>
      <c r="AD60" s="784"/>
      <c r="AE60" s="784"/>
      <c r="AF60" s="787"/>
      <c r="AG60" s="787"/>
      <c r="AH60" s="787"/>
      <c r="AI60" s="787"/>
      <c r="AJ60" s="787"/>
      <c r="AK60" s="787"/>
      <c r="AL60" s="787"/>
      <c r="AM60" s="787"/>
      <c r="AN60" s="787"/>
      <c r="AO60" s="787"/>
      <c r="AP60" s="787"/>
      <c r="AQ60" s="787"/>
      <c r="AR60" s="787"/>
      <c r="AS60" s="787"/>
      <c r="AT60" s="787"/>
      <c r="AU60" s="787"/>
      <c r="AV60" s="787"/>
      <c r="AW60" s="787"/>
      <c r="AX60" s="787"/>
      <c r="AY60" s="787"/>
      <c r="AZ60" s="787"/>
      <c r="BA60" s="787"/>
      <c r="BB60" s="787"/>
    </row>
    <row r="61" spans="1:54">
      <c r="A61" s="1239"/>
      <c r="B61" s="870"/>
      <c r="C61" s="870"/>
      <c r="D61" s="870"/>
      <c r="E61" s="870"/>
      <c r="F61" s="870"/>
      <c r="G61" s="870"/>
      <c r="H61" s="1356"/>
      <c r="I61" s="1356"/>
      <c r="J61" s="1356"/>
      <c r="K61" s="1356"/>
      <c r="L61" s="1356"/>
      <c r="M61" s="1356"/>
      <c r="N61" s="790"/>
      <c r="O61" s="1240"/>
      <c r="P61" s="1241"/>
      <c r="T61" s="787"/>
      <c r="U61" s="787"/>
      <c r="V61" s="787"/>
      <c r="W61" s="787"/>
      <c r="X61" s="787"/>
      <c r="Y61" s="787"/>
      <c r="Z61" s="787"/>
      <c r="AA61" s="787"/>
      <c r="AB61" s="787"/>
      <c r="AC61" s="784"/>
      <c r="AD61" s="784"/>
      <c r="AE61" s="784"/>
      <c r="AF61" s="787"/>
      <c r="AG61" s="787"/>
      <c r="AH61" s="787"/>
      <c r="AI61" s="787"/>
      <c r="AJ61" s="787"/>
      <c r="AK61" s="787"/>
      <c r="AL61" s="787"/>
      <c r="AM61" s="787"/>
      <c r="AN61" s="787"/>
      <c r="AO61" s="787"/>
      <c r="AP61" s="787"/>
      <c r="AQ61" s="787"/>
      <c r="AR61" s="787"/>
      <c r="AS61" s="787"/>
      <c r="AT61" s="787"/>
      <c r="AU61" s="787"/>
      <c r="AV61" s="787"/>
      <c r="AW61" s="787"/>
      <c r="AX61" s="787"/>
      <c r="AY61" s="787"/>
      <c r="AZ61" s="787"/>
      <c r="BA61" s="787"/>
      <c r="BB61" s="787"/>
    </row>
    <row r="62" spans="1:54">
      <c r="A62" s="1035" t="s">
        <v>479</v>
      </c>
      <c r="B62" s="1423" t="s">
        <v>480</v>
      </c>
      <c r="C62" s="1423"/>
      <c r="D62" s="1423"/>
      <c r="E62" s="1423"/>
      <c r="F62" s="1423"/>
      <c r="G62" s="1423"/>
      <c r="H62" s="1423"/>
      <c r="I62" s="1423"/>
      <c r="J62" s="1423"/>
      <c r="K62" s="1423"/>
      <c r="L62" s="1423"/>
      <c r="M62" s="1242"/>
      <c r="N62" s="1242"/>
      <c r="O62" s="1242"/>
      <c r="P62" s="1242"/>
      <c r="Q62" s="1242"/>
      <c r="T62" s="787"/>
      <c r="U62" s="787"/>
      <c r="V62" s="787"/>
      <c r="W62" s="787"/>
      <c r="X62" s="787"/>
      <c r="Y62" s="787"/>
      <c r="Z62" s="787"/>
      <c r="AA62" s="787"/>
      <c r="AB62" s="787"/>
      <c r="AC62" s="784"/>
      <c r="AD62" s="784"/>
      <c r="AE62" s="784"/>
      <c r="AF62" s="787"/>
      <c r="AG62" s="787"/>
      <c r="AH62" s="787"/>
      <c r="AI62" s="787"/>
      <c r="AJ62" s="787"/>
      <c r="AK62" s="787"/>
      <c r="AL62" s="787"/>
      <c r="AM62" s="787"/>
      <c r="AN62" s="787"/>
      <c r="AO62" s="787"/>
      <c r="AP62" s="787"/>
      <c r="AQ62" s="787"/>
      <c r="AR62" s="787"/>
      <c r="AS62" s="787"/>
      <c r="AT62" s="787"/>
      <c r="AU62" s="787"/>
      <c r="AV62" s="787"/>
      <c r="AW62" s="787"/>
      <c r="AX62" s="787"/>
      <c r="AY62" s="787"/>
      <c r="AZ62" s="787"/>
      <c r="BA62" s="787"/>
      <c r="BB62" s="787"/>
    </row>
    <row r="63" spans="1:54">
      <c r="A63" s="1422" t="s">
        <v>398</v>
      </c>
      <c r="B63" s="1422"/>
      <c r="C63" s="1422"/>
      <c r="D63" s="1428" t="str">
        <f>'Sch-1'!B57</f>
        <v>--</v>
      </c>
      <c r="E63" s="1428"/>
      <c r="F63" s="1243"/>
      <c r="G63" s="1243"/>
      <c r="I63" s="865"/>
      <c r="J63" s="1243"/>
      <c r="K63" s="1243"/>
      <c r="M63" s="1244"/>
      <c r="N63" s="1244"/>
      <c r="O63" s="1240"/>
      <c r="P63" s="1240"/>
      <c r="Q63" s="781"/>
      <c r="T63" s="787"/>
      <c r="U63" s="787"/>
      <c r="V63" s="787"/>
      <c r="W63" s="787"/>
      <c r="X63" s="787"/>
      <c r="Y63" s="787"/>
      <c r="Z63" s="787"/>
      <c r="AA63" s="787"/>
      <c r="AB63" s="787"/>
      <c r="AC63" s="784"/>
      <c r="AD63" s="784"/>
      <c r="AE63" s="784"/>
      <c r="AF63" s="787"/>
      <c r="AG63" s="787"/>
      <c r="AH63" s="787"/>
      <c r="AI63" s="787"/>
      <c r="AJ63" s="787"/>
      <c r="AK63" s="787"/>
      <c r="AL63" s="787"/>
      <c r="AM63" s="787"/>
      <c r="AN63" s="787"/>
      <c r="AO63" s="787"/>
      <c r="AP63" s="787"/>
      <c r="AQ63" s="787"/>
      <c r="AR63" s="787"/>
      <c r="AS63" s="787"/>
      <c r="AT63" s="787"/>
      <c r="AU63" s="787"/>
      <c r="AV63" s="787"/>
      <c r="AW63" s="787"/>
      <c r="AX63" s="787"/>
      <c r="AY63" s="787"/>
      <c r="AZ63" s="787"/>
      <c r="BA63" s="787"/>
      <c r="BB63" s="787"/>
    </row>
    <row r="64" spans="1:54">
      <c r="A64" s="1422" t="s">
        <v>399</v>
      </c>
      <c r="B64" s="1422"/>
      <c r="C64" s="1422"/>
      <c r="D64" s="1424" t="str">
        <f>'Sch-1'!B58</f>
        <v/>
      </c>
      <c r="E64" s="1424"/>
      <c r="F64" s="1243"/>
      <c r="G64" s="1243"/>
      <c r="I64" s="865"/>
      <c r="J64" s="1243"/>
      <c r="K64" s="1243"/>
      <c r="M64" s="1437" t="s">
        <v>400</v>
      </c>
      <c r="N64" s="1437"/>
      <c r="O64" s="876" t="str">
        <f>'Sch-1'!M58</f>
        <v/>
      </c>
      <c r="P64" s="1240"/>
      <c r="Q64" s="781"/>
      <c r="AN64" s="787"/>
      <c r="AO64" s="787"/>
      <c r="AP64" s="787"/>
      <c r="AQ64" s="787"/>
      <c r="AR64" s="787"/>
      <c r="AS64" s="787"/>
      <c r="AT64" s="787"/>
      <c r="AU64" s="787"/>
      <c r="AV64" s="787"/>
      <c r="AW64" s="787"/>
      <c r="AX64" s="787"/>
      <c r="AY64" s="787"/>
      <c r="AZ64" s="787"/>
      <c r="BA64" s="787"/>
      <c r="BB64" s="787"/>
    </row>
    <row r="65" spans="1:54">
      <c r="A65" s="1245"/>
      <c r="B65" s="1246"/>
      <c r="C65" s="1246"/>
      <c r="D65" s="1246"/>
      <c r="E65" s="1246"/>
      <c r="F65" s="1246"/>
      <c r="G65" s="1246"/>
      <c r="H65" s="1247"/>
      <c r="I65" s="877"/>
      <c r="J65" s="1246"/>
      <c r="K65" s="1246"/>
      <c r="L65" s="1248"/>
      <c r="M65" s="1436" t="s">
        <v>401</v>
      </c>
      <c r="N65" s="1436"/>
      <c r="O65" s="876" t="str">
        <f>'Sch-1'!M59</f>
        <v/>
      </c>
      <c r="P65" s="846"/>
      <c r="Q65" s="781"/>
      <c r="AN65" s="787"/>
      <c r="AO65" s="787"/>
      <c r="AP65" s="787"/>
      <c r="AQ65" s="787"/>
      <c r="AR65" s="787"/>
      <c r="AS65" s="787"/>
      <c r="AT65" s="787"/>
      <c r="AU65" s="787"/>
      <c r="AV65" s="787"/>
      <c r="AW65" s="787"/>
      <c r="AX65" s="787"/>
      <c r="AY65" s="787"/>
      <c r="AZ65" s="787"/>
      <c r="BA65" s="787"/>
      <c r="BB65" s="787"/>
    </row>
    <row r="66" spans="1:54">
      <c r="A66" s="1249"/>
      <c r="B66" s="1243"/>
      <c r="C66" s="1243"/>
      <c r="D66" s="1243"/>
      <c r="E66" s="1243"/>
      <c r="F66" s="1243"/>
      <c r="G66" s="1243"/>
      <c r="H66" s="1250"/>
      <c r="I66" s="865"/>
      <c r="J66" s="1243"/>
      <c r="K66" s="1243"/>
      <c r="L66" s="1251"/>
      <c r="M66" s="874"/>
      <c r="N66" s="1252"/>
      <c r="O66" s="724"/>
      <c r="P66" s="724"/>
      <c r="AN66" s="787"/>
      <c r="AO66" s="787"/>
      <c r="AP66" s="787"/>
      <c r="AQ66" s="787"/>
      <c r="AR66" s="787"/>
      <c r="AS66" s="787"/>
      <c r="AT66" s="787"/>
      <c r="AU66" s="787"/>
      <c r="AV66" s="787"/>
      <c r="AW66" s="787"/>
      <c r="AX66" s="787"/>
      <c r="AY66" s="787"/>
      <c r="AZ66" s="787"/>
      <c r="BA66" s="787"/>
      <c r="BB66" s="787"/>
    </row>
    <row r="67" spans="1:54">
      <c r="AN67" s="787"/>
      <c r="AO67" s="787"/>
      <c r="AP67" s="787"/>
      <c r="AQ67" s="787"/>
      <c r="AR67" s="787"/>
      <c r="AS67" s="787"/>
      <c r="AT67" s="787"/>
      <c r="AU67" s="787"/>
      <c r="AV67" s="787"/>
      <c r="AW67" s="787"/>
      <c r="AX67" s="787"/>
      <c r="AY67" s="787"/>
      <c r="AZ67" s="787"/>
      <c r="BA67" s="787"/>
      <c r="BB67" s="787"/>
    </row>
    <row r="79" spans="1:54" s="848" customFormat="1">
      <c r="A79" s="1253"/>
      <c r="B79" s="1254"/>
      <c r="C79" s="1254"/>
      <c r="D79" s="1254"/>
      <c r="E79" s="1254"/>
      <c r="F79" s="1254"/>
      <c r="G79" s="1254"/>
      <c r="H79" s="1255"/>
      <c r="I79" s="1256"/>
      <c r="J79" s="1254"/>
      <c r="K79" s="1254"/>
      <c r="L79" s="1257"/>
      <c r="M79" s="1258"/>
      <c r="N79" s="1259"/>
      <c r="O79" s="1260"/>
      <c r="P79" s="1260"/>
      <c r="Q79" s="883"/>
      <c r="R79" s="883"/>
      <c r="AL79" s="1261"/>
      <c r="AM79" s="1261"/>
    </row>
    <row r="80" spans="1:54" s="848" customFormat="1">
      <c r="A80" s="1253"/>
      <c r="B80" s="1254"/>
      <c r="C80" s="1254"/>
      <c r="D80" s="1254"/>
      <c r="E80" s="1254"/>
      <c r="F80" s="1254"/>
      <c r="G80" s="1254"/>
      <c r="H80" s="1255"/>
      <c r="I80" s="1256"/>
      <c r="J80" s="1254"/>
      <c r="K80" s="1254"/>
      <c r="L80" s="1257"/>
      <c r="M80" s="1258"/>
      <c r="N80" s="1259"/>
      <c r="O80" s="1260"/>
      <c r="P80" s="1260"/>
      <c r="Q80" s="883"/>
      <c r="R80" s="883"/>
      <c r="AL80" s="1262"/>
      <c r="AM80" s="1263"/>
    </row>
    <row r="81" spans="1:54" s="848" customFormat="1">
      <c r="A81" s="1253"/>
      <c r="B81" s="1254"/>
      <c r="C81" s="1254"/>
      <c r="D81" s="1254"/>
      <c r="E81" s="1254"/>
      <c r="F81" s="1254"/>
      <c r="G81" s="1254"/>
      <c r="H81" s="1255"/>
      <c r="I81" s="1256"/>
      <c r="J81" s="1254"/>
      <c r="K81" s="1254"/>
      <c r="L81" s="1257"/>
      <c r="M81" s="1258"/>
      <c r="N81" s="1259"/>
      <c r="O81" s="1260"/>
      <c r="P81" s="1260"/>
      <c r="Q81" s="883"/>
      <c r="R81" s="883"/>
      <c r="AM81" s="1264"/>
    </row>
    <row r="82" spans="1:54" s="848" customFormat="1">
      <c r="A82" s="1265"/>
      <c r="B82" s="1266"/>
      <c r="C82" s="1266"/>
      <c r="D82" s="1266"/>
      <c r="E82" s="1266"/>
      <c r="F82" s="1266"/>
      <c r="G82" s="1266"/>
      <c r="H82" s="1267"/>
      <c r="I82" s="1268"/>
      <c r="J82" s="1266"/>
      <c r="K82" s="1266"/>
      <c r="L82" s="1269"/>
      <c r="M82" s="1268"/>
      <c r="N82" s="1268"/>
      <c r="O82" s="1262"/>
      <c r="P82" s="1262"/>
    </row>
    <row r="83" spans="1:54">
      <c r="A83" s="1265"/>
      <c r="B83" s="1266"/>
      <c r="C83" s="1266"/>
      <c r="D83" s="1266"/>
      <c r="E83" s="1266"/>
      <c r="F83" s="1266"/>
      <c r="G83" s="1266"/>
      <c r="H83" s="1267"/>
      <c r="I83" s="1268"/>
      <c r="J83" s="1266"/>
      <c r="K83" s="1266"/>
      <c r="L83" s="1270"/>
      <c r="M83" s="1268"/>
      <c r="N83" s="1268"/>
      <c r="O83" s="1262"/>
      <c r="P83" s="1262"/>
      <c r="AN83" s="787"/>
      <c r="AO83" s="787"/>
      <c r="AP83" s="787"/>
      <c r="AQ83" s="787"/>
      <c r="AR83" s="787"/>
      <c r="AS83" s="787"/>
      <c r="AT83" s="787"/>
      <c r="AU83" s="787"/>
      <c r="AV83" s="787"/>
      <c r="AW83" s="787"/>
      <c r="AX83" s="787"/>
      <c r="AY83" s="787"/>
      <c r="AZ83" s="787"/>
      <c r="BA83" s="787"/>
      <c r="BB83" s="787"/>
    </row>
    <row r="84" spans="1:54">
      <c r="A84" s="1271"/>
      <c r="B84" s="1272"/>
      <c r="C84" s="1272"/>
      <c r="D84" s="1272"/>
      <c r="E84" s="1272"/>
      <c r="F84" s="1272"/>
      <c r="G84" s="1272"/>
      <c r="H84" s="1273"/>
      <c r="I84" s="1274"/>
      <c r="J84" s="1272"/>
      <c r="K84" s="1272"/>
      <c r="L84" s="1275"/>
      <c r="M84" s="1274"/>
      <c r="N84" s="1274"/>
      <c r="O84" s="1276"/>
      <c r="P84" s="1276"/>
      <c r="AN84" s="787"/>
      <c r="AO84" s="787"/>
      <c r="AP84" s="787"/>
      <c r="AQ84" s="787"/>
      <c r="AR84" s="787"/>
      <c r="AS84" s="787"/>
      <c r="AT84" s="787"/>
      <c r="AU84" s="787"/>
      <c r="AV84" s="787"/>
      <c r="AW84" s="787"/>
      <c r="AX84" s="787"/>
      <c r="AY84" s="787"/>
      <c r="AZ84" s="787"/>
      <c r="BA84" s="787"/>
      <c r="BB84" s="787"/>
    </row>
    <row r="85" spans="1:54">
      <c r="A85" s="1271"/>
      <c r="B85" s="1272"/>
      <c r="C85" s="1272"/>
      <c r="D85" s="1272"/>
      <c r="E85" s="1272"/>
      <c r="F85" s="1272"/>
      <c r="G85" s="1272"/>
      <c r="H85" s="1273"/>
      <c r="I85" s="1274"/>
      <c r="J85" s="1272"/>
      <c r="K85" s="1272"/>
      <c r="L85" s="1275"/>
      <c r="M85" s="1274"/>
      <c r="N85" s="1274"/>
      <c r="O85" s="1276"/>
      <c r="P85" s="1276"/>
      <c r="AN85" s="787"/>
      <c r="AO85" s="787"/>
      <c r="AP85" s="787"/>
      <c r="AQ85" s="787"/>
      <c r="AR85" s="787"/>
      <c r="AS85" s="787"/>
      <c r="AT85" s="787"/>
      <c r="AU85" s="787"/>
      <c r="AV85" s="787"/>
      <c r="AW85" s="787"/>
      <c r="AX85" s="787"/>
      <c r="AY85" s="787"/>
      <c r="AZ85" s="787"/>
      <c r="BA85" s="787"/>
      <c r="BB85" s="787"/>
    </row>
    <row r="86" spans="1:54">
      <c r="A86" s="1277"/>
      <c r="B86" s="1278"/>
      <c r="C86" s="1278"/>
      <c r="D86" s="1278"/>
      <c r="E86" s="1278"/>
      <c r="F86" s="1278"/>
      <c r="G86" s="1278"/>
      <c r="H86" s="1279"/>
      <c r="I86" s="838"/>
      <c r="J86" s="1278"/>
      <c r="K86" s="1278"/>
      <c r="L86" s="1280"/>
      <c r="M86" s="838"/>
      <c r="N86" s="838"/>
      <c r="O86" s="1281"/>
      <c r="P86" s="1282"/>
      <c r="AN86" s="787"/>
      <c r="AO86" s="787"/>
      <c r="AP86" s="787"/>
      <c r="AQ86" s="787"/>
      <c r="AR86" s="787"/>
      <c r="AS86" s="787"/>
      <c r="AT86" s="787"/>
      <c r="AU86" s="787"/>
      <c r="AV86" s="787"/>
      <c r="AW86" s="787"/>
      <c r="AX86" s="787"/>
      <c r="AY86" s="787"/>
      <c r="AZ86" s="787"/>
      <c r="BA86" s="787"/>
      <c r="BB86" s="787"/>
    </row>
    <row r="87" spans="1:54">
      <c r="A87" s="1271"/>
      <c r="B87" s="1272"/>
      <c r="C87" s="1272"/>
      <c r="D87" s="1272"/>
      <c r="E87" s="1272"/>
      <c r="F87" s="1272"/>
      <c r="G87" s="1272"/>
      <c r="H87" s="1273"/>
      <c r="I87" s="1274"/>
      <c r="J87" s="1272"/>
      <c r="K87" s="1272"/>
      <c r="L87" s="1275"/>
      <c r="M87" s="1274"/>
      <c r="N87" s="1274"/>
      <c r="O87" s="1276"/>
      <c r="P87" s="1276"/>
      <c r="AN87" s="787"/>
      <c r="AO87" s="787"/>
      <c r="AP87" s="787"/>
      <c r="AQ87" s="787"/>
      <c r="AR87" s="787"/>
      <c r="AS87" s="787"/>
      <c r="AT87" s="787"/>
      <c r="AU87" s="787"/>
      <c r="AV87" s="787"/>
      <c r="AW87" s="787"/>
      <c r="AX87" s="787"/>
      <c r="AY87" s="787"/>
      <c r="AZ87" s="787"/>
      <c r="BA87" s="787"/>
      <c r="BB87" s="787"/>
    </row>
    <row r="88" spans="1:54">
      <c r="A88" s="1271"/>
      <c r="B88" s="1272"/>
      <c r="C88" s="1272"/>
      <c r="D88" s="1272"/>
      <c r="E88" s="1272"/>
      <c r="F88" s="1272"/>
      <c r="G88" s="1272"/>
      <c r="H88" s="1273"/>
      <c r="I88" s="1274"/>
      <c r="J88" s="1272"/>
      <c r="K88" s="1272"/>
      <c r="L88" s="1275"/>
      <c r="M88" s="1274"/>
      <c r="N88" s="1274"/>
      <c r="O88" s="1276"/>
      <c r="P88" s="1276"/>
      <c r="AN88" s="787"/>
      <c r="AO88" s="787"/>
      <c r="AP88" s="787"/>
      <c r="AQ88" s="787"/>
      <c r="AR88" s="787"/>
      <c r="AS88" s="787"/>
      <c r="AT88" s="787"/>
      <c r="AU88" s="787"/>
      <c r="AV88" s="787"/>
      <c r="AW88" s="787"/>
      <c r="AX88" s="787"/>
      <c r="AY88" s="787"/>
      <c r="AZ88" s="787"/>
      <c r="BA88" s="787"/>
      <c r="BB88" s="787"/>
    </row>
  </sheetData>
  <sheetProtection password="CC6F" sheet="1" formatColumns="0" formatRows="0" selectLockedCells="1"/>
  <customSheetViews>
    <customSheetView guid="{49037B54-2990-41F2-A98D-615EDAEEEC02}" scale="70" showPageBreaks="1" fitToPage="1" printArea="1" hiddenColumns="1" view="pageBreakPreview">
      <selection activeCell="I19" sqref="I19"/>
      <colBreaks count="2" manualBreakCount="2">
        <brk id="11" max="1048575" man="1"/>
        <brk id="16" max="1048575" man="1"/>
      </colBreaks>
      <pageMargins left="0.25" right="0.25" top="0.75" bottom="0.75" header="0.3" footer="0.3"/>
      <printOptions horizontalCentered="1"/>
      <pageSetup paperSize="9" scale="54" fitToHeight="0" orientation="landscape" r:id="rId1"/>
      <headerFooter alignWithMargins="0">
        <oddFooter>&amp;R&amp;"Book Antiqua,Bold"&amp;10Schedule-3/ Page &amp;P of &amp;N</oddFooter>
      </headerFooter>
    </customSheetView>
    <customSheetView guid="{CFEC6F95-9BA1-4B66-9A1F-B02056890328}"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
      <headerFooter alignWithMargins="0">
        <oddFooter>&amp;R&amp;"Book Antiqua,Bold"&amp;10Schedule-3/ Page &amp;P of &amp;N</oddFooter>
      </headerFooter>
    </customSheetView>
    <customSheetView guid="{12CD1B5E-A60A-4336-BE5B-8500E8354FE1}"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3"/>
      <headerFooter alignWithMargins="0">
        <oddFooter>&amp;R&amp;"Book Antiqua,Bold"&amp;10Schedule-3/ Page &amp;P of &amp;N</oddFooter>
      </headerFooter>
    </customSheetView>
    <customSheetView guid="{E31EEC54-5F58-47EA-99FC-C1E22AF5375A}" scale="85" showPageBreaks="1" fitToPage="1" printArea="1" hiddenColumns="1" view="pageBreakPreview" topLeftCell="L5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H8">
      <selection activeCell="I222" sqref="I222"/>
      <colBreaks count="2" manualBreakCount="2">
        <brk id="11" max="1048575" man="1"/>
        <brk id="16" max="1048575" man="1"/>
      </colBreaks>
      <pageMargins left="0.25" right="0.25" top="0.75" bottom="0.75" header="0.3" footer="0.3"/>
      <printOptions horizontalCentered="1"/>
      <pageSetup paperSize="9" scale="55" fitToHeight="0" orientation="landscape" r:id="rId5"/>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6"/>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0E784DF4-DCB0-4594-B697-9BB3E5A34D91}" scale="85" showPageBreaks="1" fitToPage="1" printArea="1" hiddenColumns="1" view="pageBreakPreview" topLeftCell="L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24"/>
      <headerFooter alignWithMargins="0">
        <oddFooter>&amp;R&amp;"Book Antiqua,Bold"&amp;10Schedule-3/ Page &amp;P of &amp;N</oddFooter>
      </headerFooter>
    </customSheetView>
    <customSheetView guid="{2B5B6511-F071-4C6C-8CE7-AD89764673F9}"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25"/>
      <headerFooter alignWithMargins="0">
        <oddFooter>&amp;R&amp;"Book Antiqua,Bold"&amp;10Schedule-3/ Page &amp;P of &amp;N</oddFooter>
      </headerFooter>
    </customSheetView>
    <customSheetView guid="{0CBB237E-566A-47DD-AC4A-751DB126BC59}"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6"/>
      <headerFooter alignWithMargins="0">
        <oddFooter>&amp;R&amp;"Book Antiqua,Bold"&amp;10Schedule-3/ Page &amp;P of &amp;N</oddFooter>
      </headerFooter>
    </customSheetView>
    <customSheetView guid="{CDC20CA8-7DDE-4DBF-8E42-246BAA1F0BF2}"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7"/>
      <headerFooter alignWithMargins="0">
        <oddFooter>&amp;R&amp;"Book Antiqua,Bold"&amp;10Schedule-3/ Page &amp;P of &amp;N</oddFooter>
      </headerFooter>
    </customSheetView>
  </customSheetViews>
  <mergeCells count="22">
    <mergeCell ref="AO13:AP13"/>
    <mergeCell ref="AL13:AM13"/>
    <mergeCell ref="M8:P8"/>
    <mergeCell ref="L60:O60"/>
    <mergeCell ref="M65:N65"/>
    <mergeCell ref="M64:N64"/>
    <mergeCell ref="N15:P15"/>
    <mergeCell ref="A59:K59"/>
    <mergeCell ref="A64:C64"/>
    <mergeCell ref="M11:P11"/>
    <mergeCell ref="H61:M61"/>
    <mergeCell ref="B62:L62"/>
    <mergeCell ref="D64:E64"/>
    <mergeCell ref="A63:C63"/>
    <mergeCell ref="A58:Q58"/>
    <mergeCell ref="D63:E63"/>
    <mergeCell ref="B18:F18"/>
    <mergeCell ref="A3:Q3"/>
    <mergeCell ref="A4:Q4"/>
    <mergeCell ref="A7:F7"/>
    <mergeCell ref="M7:P7"/>
    <mergeCell ref="M9:P9"/>
  </mergeCells>
  <phoneticPr fontId="2" type="noConversion"/>
  <conditionalFormatting sqref="O59 O61:O62 K19 I19 O19 O39:O44 I39:I44">
    <cfRule type="expression" dxfId="56" priority="1715" stopIfTrue="1">
      <formula>H19&gt;0</formula>
    </cfRule>
  </conditionalFormatting>
  <conditionalFormatting sqref="O63">
    <cfRule type="expression" dxfId="55" priority="1515" stopIfTrue="1">
      <formula>N63&gt;0</formula>
    </cfRule>
  </conditionalFormatting>
  <conditionalFormatting sqref="K19 K39:K44">
    <cfRule type="expression" dxfId="54" priority="952" stopIfTrue="1">
      <formula>H19&gt;0</formula>
    </cfRule>
  </conditionalFormatting>
  <conditionalFormatting sqref="K19 K39:K44">
    <cfRule type="cellIs" dxfId="53" priority="951" stopIfTrue="1" operator="equal">
      <formula>"a"</formula>
    </cfRule>
  </conditionalFormatting>
  <conditionalFormatting sqref="K45 I45 O45 O52:O57 I52:I57">
    <cfRule type="expression" dxfId="52" priority="15" stopIfTrue="1">
      <formula>H45&gt;0</formula>
    </cfRule>
  </conditionalFormatting>
  <conditionalFormatting sqref="K45 K52:K57">
    <cfRule type="expression" dxfId="51" priority="14" stopIfTrue="1">
      <formula>H45&gt;0</formula>
    </cfRule>
  </conditionalFormatting>
  <conditionalFormatting sqref="K45 K52:K57">
    <cfRule type="cellIs" dxfId="50" priority="13" stopIfTrue="1" operator="equal">
      <formula>"a"</formula>
    </cfRule>
  </conditionalFormatting>
  <conditionalFormatting sqref="O46:O51 I46:I51">
    <cfRule type="expression" dxfId="49" priority="12" stopIfTrue="1">
      <formula>H46&gt;0</formula>
    </cfRule>
  </conditionalFormatting>
  <conditionalFormatting sqref="K46:K51">
    <cfRule type="expression" dxfId="48" priority="11" stopIfTrue="1">
      <formula>H46&gt;0</formula>
    </cfRule>
  </conditionalFormatting>
  <conditionalFormatting sqref="K46:K51">
    <cfRule type="cellIs" dxfId="47" priority="10" stopIfTrue="1" operator="equal">
      <formula>"a"</formula>
    </cfRule>
  </conditionalFormatting>
  <conditionalFormatting sqref="O20:O25 I20:I25">
    <cfRule type="expression" dxfId="46" priority="9" stopIfTrue="1">
      <formula>H20&gt;0</formula>
    </cfRule>
  </conditionalFormatting>
  <conditionalFormatting sqref="K20:K25">
    <cfRule type="expression" dxfId="45" priority="8" stopIfTrue="1">
      <formula>H20&gt;0</formula>
    </cfRule>
  </conditionalFormatting>
  <conditionalFormatting sqref="K20:K25">
    <cfRule type="cellIs" dxfId="44" priority="7" stopIfTrue="1" operator="equal">
      <formula>"a"</formula>
    </cfRule>
  </conditionalFormatting>
  <conditionalFormatting sqref="K26 I26 O26 O33:O38 I33:I38">
    <cfRule type="expression" dxfId="43" priority="6" stopIfTrue="1">
      <formula>H26&gt;0</formula>
    </cfRule>
  </conditionalFormatting>
  <conditionalFormatting sqref="K26 K33:K38">
    <cfRule type="expression" dxfId="42" priority="5" stopIfTrue="1">
      <formula>H26&gt;0</formula>
    </cfRule>
  </conditionalFormatting>
  <conditionalFormatting sqref="K26 K33:K38">
    <cfRule type="cellIs" dxfId="41" priority="4" stopIfTrue="1" operator="equal">
      <formula>"a"</formula>
    </cfRule>
  </conditionalFormatting>
  <conditionalFormatting sqref="O27:O32 I27:I32">
    <cfRule type="expression" dxfId="40" priority="3" stopIfTrue="1">
      <formula>H27&gt;0</formula>
    </cfRule>
  </conditionalFormatting>
  <conditionalFormatting sqref="K27:K32">
    <cfRule type="expression" dxfId="39" priority="2" stopIfTrue="1">
      <formula>H27&gt;0</formula>
    </cfRule>
  </conditionalFormatting>
  <conditionalFormatting sqref="K27:K32">
    <cfRule type="cellIs" dxfId="38" priority="1" stopIfTrue="1" operator="equal">
      <formula>"a"</formula>
    </cfRule>
  </conditionalFormatting>
  <dataValidations count="5">
    <dataValidation type="decimal" operator="greaterThan" allowBlank="1" showInputMessage="1" showErrorMessage="1" error="Enter only Numeric Value greater than zero or leave the cell blank !" sqref="O58" xr:uid="{00000000-0002-0000-0800-000000000000}">
      <formula1>0</formula1>
    </dataValidation>
    <dataValidation operator="greaterThan" allowBlank="1" showInputMessage="1" showErrorMessage="1" error="Enter only Numeric Value greater than zero or leave the cell blank !" sqref="K63:K65556 K58 K60:K61 K1:K2 K5:K18" xr:uid="{00000000-0002-0000-0800-000001000000}"/>
    <dataValidation type="whole" operator="greaterThan" allowBlank="1" showInputMessage="1" showErrorMessage="1" error="Enter only Numeric Value greater than zero or leave the cell blank !" sqref="O19:O57" xr:uid="{00000000-0002-0000-0800-000002000000}">
      <formula1>0</formula1>
    </dataValidation>
    <dataValidation type="list" operator="greaterThan" allowBlank="1" showInputMessage="1" showErrorMessage="1" sqref="K19:K57" xr:uid="{00000000-0002-0000-0800-000003000000}">
      <formula1>"0%,5%,12%,18%,28%"</formula1>
    </dataValidation>
    <dataValidation type="whole" operator="greaterThan" allowBlank="1" showInputMessage="1" showErrorMessage="1" sqref="I19:I57" xr:uid="{00000000-0002-0000-0800-000004000000}">
      <formula1>1</formula1>
    </dataValidation>
  </dataValidations>
  <printOptions horizontalCentered="1"/>
  <pageMargins left="0.25" right="0.25" top="0.75" bottom="0.75" header="0.3" footer="0.3"/>
  <pageSetup paperSize="9" scale="54" fitToHeight="0"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389" customWidth="1"/>
    <col min="2" max="2" width="42.21875" style="390" customWidth="1"/>
    <col min="3" max="3" width="7.6640625" style="389" customWidth="1"/>
    <col min="4" max="4" width="9.109375" style="389" customWidth="1"/>
    <col min="5" max="5" width="12.77734375" style="389" customWidth="1"/>
    <col min="6" max="6" width="14.6640625" style="389" customWidth="1"/>
    <col min="7" max="26" width="9" style="167"/>
    <col min="27" max="27" width="9" style="159" hidden="1" customWidth="1"/>
    <col min="28" max="29" width="17.6640625" style="159" hidden="1" customWidth="1"/>
    <col min="30" max="30" width="9" style="159" hidden="1" customWidth="1"/>
    <col min="31" max="31" width="15.44140625" style="159" hidden="1" customWidth="1"/>
    <col min="32" max="32" width="15.33203125" style="159" hidden="1" customWidth="1"/>
    <col min="33" max="44" width="9" style="167"/>
    <col min="45" max="16384" width="9" style="343"/>
  </cols>
  <sheetData>
    <row r="1" spans="1:32">
      <c r="A1" s="56" t="str">
        <f>Cover!B3</f>
        <v>Specification No: 5002002038/OTHERS/DOM/A00 - CC CS -1</v>
      </c>
      <c r="B1" s="57"/>
      <c r="C1" s="58"/>
      <c r="D1" s="58"/>
      <c r="E1" s="8"/>
      <c r="F1" s="9" t="s">
        <v>418</v>
      </c>
    </row>
    <row r="2" spans="1:32">
      <c r="A2" s="336"/>
      <c r="B2" s="388"/>
      <c r="C2" s="338"/>
      <c r="D2" s="338"/>
      <c r="E2" s="337"/>
      <c r="F2" s="337"/>
    </row>
    <row r="3" spans="1:32" ht="51.75" customHeight="1">
      <c r="A3" s="137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73"/>
      <c r="C3" s="1373"/>
      <c r="D3" s="1373"/>
      <c r="E3" s="1373"/>
      <c r="F3" s="1373"/>
      <c r="AA3" s="170" t="s">
        <v>338</v>
      </c>
      <c r="AC3" s="171">
        <f>IF(ISERROR(#REF!/('Sch-6'!D14+'Sch-6'!D16+'Sch-6'!D18)),0,#REF!/( 'Sch-6'!D14+'Sch-6'!D16+'Sch-6'!D18))</f>
        <v>0</v>
      </c>
    </row>
    <row r="4" spans="1:32">
      <c r="A4" s="1375" t="s">
        <v>414</v>
      </c>
      <c r="B4" s="1375"/>
      <c r="C4" s="1375"/>
      <c r="D4" s="1375"/>
      <c r="E4" s="1375"/>
      <c r="F4" s="1375"/>
      <c r="AA4" s="170" t="s">
        <v>339</v>
      </c>
      <c r="AC4" s="173" t="e">
        <f>#REF!</f>
        <v>#REF!</v>
      </c>
    </row>
    <row r="5" spans="1:32">
      <c r="AA5" s="170" t="s">
        <v>344</v>
      </c>
      <c r="AC5" s="173">
        <f>IF(ISERROR(#REF!/#REF!),0,#REF! /#REF!)</f>
        <v>0</v>
      </c>
    </row>
    <row r="6" spans="1:32">
      <c r="A6" s="27" t="str">
        <f>'Sch-1'!A6</f>
        <v>Bidder’s Name and Address (Sole Bidder) :</v>
      </c>
      <c r="B6" s="28"/>
      <c r="C6" s="28"/>
      <c r="D6" s="28"/>
      <c r="E6" s="65" t="s">
        <v>388</v>
      </c>
      <c r="F6" s="2"/>
      <c r="AA6" s="170" t="s">
        <v>345</v>
      </c>
      <c r="AC6" s="173" t="e">
        <f>#REF!</f>
        <v>#REF!</v>
      </c>
    </row>
    <row r="7" spans="1:32">
      <c r="A7" s="1412" t="str">
        <f>'Sch-1'!A7</f>
        <v/>
      </c>
      <c r="B7" s="1412"/>
      <c r="C7" s="1412"/>
      <c r="D7" s="1412"/>
      <c r="E7" s="397" t="str">
        <f>'Sch-1'!M7</f>
        <v>Contracts Services, 3rd Floor</v>
      </c>
      <c r="F7" s="2"/>
      <c r="AA7" s="170" t="s">
        <v>342</v>
      </c>
      <c r="AC7" s="171" t="e">
        <f>SUM(AC3:AC6)</f>
        <v>#REF!</v>
      </c>
    </row>
    <row r="8" spans="1:32">
      <c r="A8" s="66" t="s">
        <v>389</v>
      </c>
      <c r="B8" s="1414" t="str">
        <f>IF('Sch-1'!C8=0, "", 'Sch-1'!C8)</f>
        <v/>
      </c>
      <c r="C8" s="1414"/>
      <c r="D8" s="1414"/>
      <c r="E8" s="397" t="str">
        <f>'Sch-1'!M8</f>
        <v>Power Grid Corporation of India Ltd.,</v>
      </c>
      <c r="F8" s="2"/>
    </row>
    <row r="9" spans="1:32">
      <c r="A9" s="66" t="s">
        <v>391</v>
      </c>
      <c r="B9" s="1414" t="str">
        <f>IF('Sch-1'!C9=0, "", 'Sch-1'!C9)</f>
        <v/>
      </c>
      <c r="C9" s="1414"/>
      <c r="D9" s="1414"/>
      <c r="E9" s="397" t="str">
        <f>'Sch-1'!M9</f>
        <v>"Saudamini", Plot No.-2</v>
      </c>
      <c r="F9" s="2"/>
    </row>
    <row r="10" spans="1:32">
      <c r="A10" s="339"/>
      <c r="B10" s="1415" t="str">
        <f>IF('Sch-1'!C10=0, "", 'Sch-1'!C10)</f>
        <v/>
      </c>
      <c r="C10" s="1415"/>
      <c r="D10" s="1415"/>
      <c r="E10" s="398" t="str">
        <f>'Sch-1'!M10</f>
        <v xml:space="preserve">Sector-29, </v>
      </c>
      <c r="F10" s="337"/>
      <c r="AA10" s="170" t="s">
        <v>341</v>
      </c>
      <c r="AC10" s="173">
        <f>'Sch-1'!AA10</f>
        <v>0</v>
      </c>
    </row>
    <row r="11" spans="1:32">
      <c r="A11" s="339"/>
      <c r="B11" s="1415" t="str">
        <f>IF('Sch-1'!C11=0, "", 'Sch-1'!C11)</f>
        <v/>
      </c>
      <c r="C11" s="1415"/>
      <c r="D11" s="1415"/>
      <c r="E11" s="398" t="str">
        <f>'Sch-1'!M11</f>
        <v>Gurgaon (Haryana) - 122001</v>
      </c>
      <c r="F11" s="337"/>
      <c r="AA11" s="170"/>
      <c r="AC11" s="173"/>
    </row>
    <row r="12" spans="1:32">
      <c r="A12" s="339"/>
      <c r="B12" s="416"/>
      <c r="C12" s="416"/>
      <c r="D12" s="416"/>
      <c r="E12" s="398"/>
      <c r="F12" s="337"/>
      <c r="AA12" s="170"/>
      <c r="AC12" s="173"/>
    </row>
    <row r="13" spans="1:32">
      <c r="A13" s="67"/>
      <c r="B13" s="97"/>
      <c r="C13" s="97"/>
      <c r="D13" s="97"/>
      <c r="E13" s="97"/>
      <c r="F13" s="9" t="s">
        <v>273</v>
      </c>
      <c r="AB13" s="1439" t="s">
        <v>281</v>
      </c>
      <c r="AC13" s="1439"/>
      <c r="AD13" s="242" t="s">
        <v>285</v>
      </c>
      <c r="AE13" s="1439" t="s">
        <v>282</v>
      </c>
      <c r="AF13" s="1439"/>
    </row>
    <row r="14" spans="1:32" ht="43.2">
      <c r="A14" s="15" t="s">
        <v>357</v>
      </c>
      <c r="B14" s="15" t="s">
        <v>364</v>
      </c>
      <c r="C14" s="73" t="s">
        <v>349</v>
      </c>
      <c r="D14" s="73" t="s">
        <v>350</v>
      </c>
      <c r="E14" s="74" t="s">
        <v>366</v>
      </c>
      <c r="F14" s="74" t="s">
        <v>403</v>
      </c>
      <c r="AB14" s="177" t="s">
        <v>366</v>
      </c>
      <c r="AC14" s="177" t="s">
        <v>403</v>
      </c>
      <c r="AD14" s="242"/>
      <c r="AE14" s="177" t="s">
        <v>366</v>
      </c>
      <c r="AF14" s="177" t="s">
        <v>403</v>
      </c>
    </row>
    <row r="15" spans="1:32">
      <c r="A15" s="10">
        <v>1</v>
      </c>
      <c r="B15" s="10">
        <v>2</v>
      </c>
      <c r="C15" s="10">
        <v>3</v>
      </c>
      <c r="D15" s="10">
        <v>4</v>
      </c>
      <c r="E15" s="10">
        <v>5</v>
      </c>
      <c r="F15" s="10" t="s">
        <v>397</v>
      </c>
      <c r="AB15" s="179">
        <v>5</v>
      </c>
      <c r="AC15" s="179" t="s">
        <v>397</v>
      </c>
      <c r="AD15" s="242"/>
      <c r="AE15" s="179">
        <v>5</v>
      </c>
      <c r="AF15" s="179" t="s">
        <v>397</v>
      </c>
    </row>
    <row r="16" spans="1:32" s="513" customFormat="1" ht="15.6">
      <c r="A16" s="535" t="e">
        <f>'Sch-3 '!#REF!</f>
        <v>#REF!</v>
      </c>
      <c r="B16" s="535" t="e">
        <f>'Sch-3 '!#REF!</f>
        <v>#REF!</v>
      </c>
      <c r="C16" s="535"/>
      <c r="D16" s="535"/>
      <c r="E16" s="431"/>
      <c r="F16" s="431"/>
      <c r="G16" s="526"/>
      <c r="H16" s="527"/>
      <c r="I16" s="527"/>
      <c r="J16" s="527"/>
      <c r="K16" s="527"/>
      <c r="L16" s="527"/>
    </row>
    <row r="17" spans="1:20" s="523" customFormat="1" ht="15">
      <c r="A17" s="535" t="e">
        <f>'Sch-3 '!#REF!</f>
        <v>#REF!</v>
      </c>
      <c r="B17" s="535" t="e">
        <f>'Sch-3 '!#REF!</f>
        <v>#REF!</v>
      </c>
      <c r="C17" s="535"/>
      <c r="D17" s="535"/>
      <c r="E17" s="431"/>
      <c r="F17" s="431"/>
    </row>
    <row r="18" spans="1:20" s="523" customFormat="1" ht="15">
      <c r="A18" s="535"/>
      <c r="B18" s="535" t="e">
        <f>'Sch-3 '!#REF!</f>
        <v>#REF!</v>
      </c>
      <c r="C18" s="535" t="e">
        <f>'Sch-3 '!#REF!</f>
        <v>#REF!</v>
      </c>
      <c r="D18" s="535" t="e">
        <f>'Sch-3 '!#REF!</f>
        <v>#REF!</v>
      </c>
      <c r="E18" s="431" t="e">
        <f>'Sch-3 '!#REF!</f>
        <v>#REF!</v>
      </c>
      <c r="F18" s="431" t="e">
        <f t="shared" ref="F18:F60" si="0">IF(E18=0, "Included", IF(ISERROR(D18*E18), E18, D18*E18))</f>
        <v>#REF!</v>
      </c>
    </row>
    <row r="19" spans="1:20" s="523" customFormat="1" ht="15">
      <c r="A19" s="535"/>
      <c r="B19" s="535" t="e">
        <f>'Sch-3 '!#REF!</f>
        <v>#REF!</v>
      </c>
      <c r="C19" s="535" t="e">
        <f>'Sch-3 '!#REF!</f>
        <v>#REF!</v>
      </c>
      <c r="D19" s="535" t="e">
        <f>'Sch-3 '!#REF!</f>
        <v>#REF!</v>
      </c>
      <c r="E19" s="431" t="e">
        <f>'Sch-3 '!#REF!</f>
        <v>#REF!</v>
      </c>
      <c r="F19" s="431" t="e">
        <f t="shared" si="0"/>
        <v>#REF!</v>
      </c>
    </row>
    <row r="20" spans="1:20" s="523" customFormat="1" ht="15">
      <c r="A20" s="535"/>
      <c r="B20" s="535"/>
      <c r="C20" s="535"/>
      <c r="D20" s="535"/>
      <c r="E20" s="431"/>
      <c r="F20" s="431"/>
    </row>
    <row r="21" spans="1:20" s="523" customFormat="1" ht="18.75" customHeight="1">
      <c r="A21" s="535" t="e">
        <f>'Sch-3 '!#REF!</f>
        <v>#REF!</v>
      </c>
      <c r="B21" s="535" t="e">
        <f>'Sch-3 '!#REF!</f>
        <v>#REF!</v>
      </c>
      <c r="C21" s="535"/>
      <c r="D21" s="535"/>
      <c r="E21" s="431"/>
      <c r="F21" s="431"/>
      <c r="S21" s="523" t="s">
        <v>449</v>
      </c>
      <c r="T21" s="528" t="s">
        <v>455</v>
      </c>
    </row>
    <row r="22" spans="1:20" s="523" customFormat="1" ht="18.75" customHeight="1">
      <c r="A22" s="535"/>
      <c r="B22" s="535" t="e">
        <f>'Sch-3 '!#REF!</f>
        <v>#REF!</v>
      </c>
      <c r="C22" s="535" t="e">
        <f>'Sch-3 '!#REF!</f>
        <v>#REF!</v>
      </c>
      <c r="D22" s="535" t="e">
        <f>'Sch-3 '!#REF!</f>
        <v>#REF!</v>
      </c>
      <c r="E22" s="431" t="e">
        <f>'Sch-3 '!#REF!</f>
        <v>#REF!</v>
      </c>
      <c r="F22" s="431" t="e">
        <f t="shared" si="0"/>
        <v>#REF!</v>
      </c>
      <c r="S22" s="523" t="s">
        <v>450</v>
      </c>
      <c r="T22" s="528" t="s">
        <v>419</v>
      </c>
    </row>
    <row r="23" spans="1:20" s="523" customFormat="1" ht="16.5" customHeight="1">
      <c r="A23" s="535"/>
      <c r="B23" s="535" t="e">
        <f>'Sch-3 '!#REF!</f>
        <v>#REF!</v>
      </c>
      <c r="C23" s="535" t="e">
        <f>'Sch-3 '!#REF!</f>
        <v>#REF!</v>
      </c>
      <c r="D23" s="535" t="e">
        <f>'Sch-3 '!#REF!</f>
        <v>#REF!</v>
      </c>
      <c r="E23" s="431" t="e">
        <f>'Sch-3 '!#REF!</f>
        <v>#REF!</v>
      </c>
      <c r="F23" s="431" t="e">
        <f t="shared" si="0"/>
        <v>#REF!</v>
      </c>
      <c r="S23" s="523" t="s">
        <v>451</v>
      </c>
      <c r="T23" s="528" t="s">
        <v>456</v>
      </c>
    </row>
    <row r="24" spans="1:20" s="523" customFormat="1" ht="15">
      <c r="A24" s="535"/>
      <c r="B24" s="535" t="e">
        <f>'Sch-3 '!#REF!</f>
        <v>#REF!</v>
      </c>
      <c r="C24" s="535" t="e">
        <f>'Sch-3 '!#REF!</f>
        <v>#REF!</v>
      </c>
      <c r="D24" s="535" t="e">
        <f>'Sch-3 '!#REF!</f>
        <v>#REF!</v>
      </c>
      <c r="E24" s="431" t="e">
        <f>'Sch-3 '!#REF!</f>
        <v>#REF!</v>
      </c>
      <c r="F24" s="431" t="e">
        <f t="shared" si="0"/>
        <v>#REF!</v>
      </c>
      <c r="S24" s="523" t="s">
        <v>452</v>
      </c>
    </row>
    <row r="25" spans="1:20" s="523" customFormat="1" ht="15">
      <c r="A25" s="535"/>
      <c r="B25" s="535"/>
      <c r="C25" s="535"/>
      <c r="D25" s="535"/>
      <c r="E25" s="431"/>
      <c r="F25" s="431"/>
    </row>
    <row r="26" spans="1:20" s="523" customFormat="1" ht="16.5" customHeight="1">
      <c r="A26" s="535"/>
      <c r="B26" s="535"/>
      <c r="C26" s="535"/>
      <c r="D26" s="535"/>
      <c r="E26" s="431"/>
      <c r="F26" s="431"/>
    </row>
    <row r="27" spans="1:20" s="523" customFormat="1" ht="15">
      <c r="A27" s="535" t="e">
        <f>'Sch-3 '!#REF!</f>
        <v>#REF!</v>
      </c>
      <c r="B27" s="535" t="e">
        <f>'Sch-3 '!#REF!</f>
        <v>#REF!</v>
      </c>
      <c r="C27" s="535"/>
      <c r="D27" s="535"/>
      <c r="E27" s="431"/>
      <c r="F27" s="431"/>
    </row>
    <row r="28" spans="1:20" s="523" customFormat="1" ht="15">
      <c r="A28" s="535"/>
      <c r="B28" s="535" t="e">
        <f>'Sch-3 '!#REF!</f>
        <v>#REF!</v>
      </c>
      <c r="C28" s="535" t="e">
        <f>'Sch-3 '!#REF!</f>
        <v>#REF!</v>
      </c>
      <c r="D28" s="535" t="e">
        <f>'Sch-3 '!#REF!</f>
        <v>#REF!</v>
      </c>
      <c r="E28" s="431" t="e">
        <f>'Sch-3 '!#REF!</f>
        <v>#REF!</v>
      </c>
      <c r="F28" s="431" t="e">
        <f>IF(E28=0, "Included", IF(ISERROR(D28*E28), E28, D28*E28))</f>
        <v>#REF!</v>
      </c>
    </row>
    <row r="29" spans="1:20" s="523" customFormat="1" ht="15">
      <c r="A29" s="535"/>
      <c r="B29" s="535" t="e">
        <f>'Sch-3 '!#REF!</f>
        <v>#REF!</v>
      </c>
      <c r="C29" s="535" t="e">
        <f>'Sch-3 '!#REF!</f>
        <v>#REF!</v>
      </c>
      <c r="D29" s="535" t="e">
        <f>'Sch-3 '!#REF!</f>
        <v>#REF!</v>
      </c>
      <c r="E29" s="431" t="e">
        <f>'Sch-3 '!#REF!</f>
        <v>#REF!</v>
      </c>
      <c r="F29" s="431" t="e">
        <f t="shared" si="0"/>
        <v>#REF!</v>
      </c>
    </row>
    <row r="30" spans="1:20" s="523" customFormat="1" ht="15.6">
      <c r="A30" s="535"/>
      <c r="B30" s="535" t="e">
        <f>'Sch-3 '!#REF!</f>
        <v>#REF!</v>
      </c>
      <c r="C30" s="535" t="e">
        <f>'Sch-3 '!#REF!</f>
        <v>#REF!</v>
      </c>
      <c r="D30" s="535" t="e">
        <f>'Sch-3 '!#REF!</f>
        <v>#REF!</v>
      </c>
      <c r="E30" s="431" t="e">
        <f>'Sch-3 '!#REF!</f>
        <v>#REF!</v>
      </c>
      <c r="F30" s="431" t="e">
        <f t="shared" si="0"/>
        <v>#REF!</v>
      </c>
      <c r="S30" s="515"/>
      <c r="T30" s="529"/>
    </row>
    <row r="31" spans="1:20" s="523" customFormat="1" ht="15">
      <c r="A31" s="535"/>
      <c r="B31" s="535"/>
      <c r="C31" s="535"/>
      <c r="D31" s="535"/>
      <c r="E31" s="431"/>
      <c r="F31" s="431"/>
    </row>
    <row r="32" spans="1:20" s="523" customFormat="1" ht="15">
      <c r="A32" s="535" t="e">
        <f>'Sch-3 '!#REF!</f>
        <v>#REF!</v>
      </c>
      <c r="B32" s="535" t="e">
        <f>'Sch-3 '!#REF!</f>
        <v>#REF!</v>
      </c>
      <c r="C32" s="535"/>
      <c r="D32" s="535"/>
      <c r="E32" s="431"/>
      <c r="F32" s="431"/>
    </row>
    <row r="33" spans="1:6" s="523" customFormat="1" ht="15">
      <c r="A33" s="535" t="e">
        <f>'Sch-3 '!#REF!</f>
        <v>#REF!</v>
      </c>
      <c r="B33" s="535" t="e">
        <f>'Sch-3 '!#REF!</f>
        <v>#REF!</v>
      </c>
      <c r="C33" s="535"/>
      <c r="D33" s="535"/>
      <c r="E33" s="431"/>
      <c r="F33" s="431"/>
    </row>
    <row r="34" spans="1:6" s="523" customFormat="1" ht="15">
      <c r="A34" s="535"/>
      <c r="B34" s="535" t="e">
        <f>'Sch-3 '!#REF!</f>
        <v>#REF!</v>
      </c>
      <c r="C34" s="535" t="e">
        <f>'Sch-3 '!#REF!</f>
        <v>#REF!</v>
      </c>
      <c r="D34" s="535" t="e">
        <f>'Sch-3 '!#REF!</f>
        <v>#REF!</v>
      </c>
      <c r="E34" s="431" t="e">
        <f>'Sch-3 '!#REF!</f>
        <v>#REF!</v>
      </c>
      <c r="F34" s="431" t="e">
        <f t="shared" si="0"/>
        <v>#REF!</v>
      </c>
    </row>
    <row r="35" spans="1:6" s="523" customFormat="1" ht="15">
      <c r="A35" s="535"/>
      <c r="B35" s="535" t="e">
        <f>'Sch-3 '!#REF!</f>
        <v>#REF!</v>
      </c>
      <c r="C35" s="535" t="e">
        <f>'Sch-3 '!#REF!</f>
        <v>#REF!</v>
      </c>
      <c r="D35" s="535" t="e">
        <f>'Sch-3 '!#REF!</f>
        <v>#REF!</v>
      </c>
      <c r="E35" s="431" t="e">
        <f>'Sch-3 '!#REF!</f>
        <v>#REF!</v>
      </c>
      <c r="F35" s="431" t="e">
        <f t="shared" si="0"/>
        <v>#REF!</v>
      </c>
    </row>
    <row r="36" spans="1:6" s="523" customFormat="1" ht="15">
      <c r="A36" s="535"/>
      <c r="B36" s="535" t="e">
        <f>'Sch-3 '!#REF!</f>
        <v>#REF!</v>
      </c>
      <c r="C36" s="535" t="e">
        <f>'Sch-3 '!#REF!</f>
        <v>#REF!</v>
      </c>
      <c r="D36" s="535" t="e">
        <f>'Sch-3 '!#REF!</f>
        <v>#REF!</v>
      </c>
      <c r="E36" s="431" t="e">
        <f>'Sch-3 '!#REF!</f>
        <v>#REF!</v>
      </c>
      <c r="F36" s="431" t="e">
        <f t="shared" si="0"/>
        <v>#REF!</v>
      </c>
    </row>
    <row r="37" spans="1:6" s="523" customFormat="1" ht="15">
      <c r="A37" s="535"/>
      <c r="B37" s="535" t="e">
        <f>'Sch-3 '!#REF!</f>
        <v>#REF!</v>
      </c>
      <c r="C37" s="535" t="e">
        <f>'Sch-3 '!#REF!</f>
        <v>#REF!</v>
      </c>
      <c r="D37" s="535" t="e">
        <f>'Sch-3 '!#REF!</f>
        <v>#REF!</v>
      </c>
      <c r="E37" s="431" t="e">
        <f>'Sch-3 '!#REF!</f>
        <v>#REF!</v>
      </c>
      <c r="F37" s="431" t="e">
        <f t="shared" si="0"/>
        <v>#REF!</v>
      </c>
    </row>
    <row r="38" spans="1:6" s="523" customFormat="1" ht="20.25" customHeight="1">
      <c r="A38" s="535"/>
      <c r="B38" s="535" t="e">
        <f>'Sch-3 '!#REF!</f>
        <v>#REF!</v>
      </c>
      <c r="C38" s="535" t="e">
        <f>'Sch-3 '!#REF!</f>
        <v>#REF!</v>
      </c>
      <c r="D38" s="535" t="e">
        <f>'Sch-3 '!#REF!</f>
        <v>#REF!</v>
      </c>
      <c r="E38" s="431" t="e">
        <f>'Sch-3 '!#REF!</f>
        <v>#REF!</v>
      </c>
      <c r="F38" s="431" t="e">
        <f>IF(E38=0, "Included", IF(ISERROR(D38*E38), E38, D38*E38))</f>
        <v>#REF!</v>
      </c>
    </row>
    <row r="39" spans="1:6" s="523" customFormat="1" ht="15">
      <c r="A39" s="535" t="e">
        <f>'Sch-3 '!#REF!</f>
        <v>#REF!</v>
      </c>
      <c r="B39" s="535" t="e">
        <f>'Sch-3 '!#REF!</f>
        <v>#REF!</v>
      </c>
      <c r="C39" s="535"/>
      <c r="D39" s="535"/>
      <c r="E39" s="431"/>
      <c r="F39" s="431"/>
    </row>
    <row r="40" spans="1:6" s="523" customFormat="1" ht="15">
      <c r="A40" s="535"/>
      <c r="B40" s="535" t="e">
        <f>'Sch-3 '!#REF!</f>
        <v>#REF!</v>
      </c>
      <c r="C40" s="535" t="e">
        <f>'Sch-3 '!#REF!</f>
        <v>#REF!</v>
      </c>
      <c r="D40" s="535" t="e">
        <f>'Sch-3 '!#REF!</f>
        <v>#REF!</v>
      </c>
      <c r="E40" s="431" t="e">
        <f>'Sch-3 '!#REF!</f>
        <v>#REF!</v>
      </c>
      <c r="F40" s="431" t="e">
        <f t="shared" si="0"/>
        <v>#REF!</v>
      </c>
    </row>
    <row r="41" spans="1:6" s="523" customFormat="1" ht="15">
      <c r="A41" s="535"/>
      <c r="B41" s="535" t="e">
        <f>'Sch-3 '!#REF!</f>
        <v>#REF!</v>
      </c>
      <c r="C41" s="535" t="e">
        <f>'Sch-3 '!#REF!</f>
        <v>#REF!</v>
      </c>
      <c r="D41" s="535" t="e">
        <f>'Sch-3 '!#REF!</f>
        <v>#REF!</v>
      </c>
      <c r="E41" s="431" t="e">
        <f>'Sch-3 '!#REF!</f>
        <v>#REF!</v>
      </c>
      <c r="F41" s="431" t="e">
        <f t="shared" si="0"/>
        <v>#REF!</v>
      </c>
    </row>
    <row r="42" spans="1:6" s="523" customFormat="1" ht="15">
      <c r="A42" s="535"/>
      <c r="B42" s="535"/>
      <c r="C42" s="535"/>
      <c r="D42" s="535"/>
      <c r="E42" s="431"/>
      <c r="F42" s="431"/>
    </row>
    <row r="43" spans="1:6" s="523" customFormat="1" ht="15">
      <c r="A43" s="535" t="e">
        <f>'Sch-3 '!#REF!</f>
        <v>#REF!</v>
      </c>
      <c r="B43" s="535" t="e">
        <f>'Sch-3 '!#REF!</f>
        <v>#REF!</v>
      </c>
      <c r="C43" s="535" t="e">
        <f>'Sch-3 '!#REF!</f>
        <v>#REF!</v>
      </c>
      <c r="D43" s="535" t="e">
        <f>'Sch-3 '!#REF!</f>
        <v>#REF!</v>
      </c>
      <c r="E43" s="431" t="e">
        <f>'Sch-3 '!#REF!</f>
        <v>#REF!</v>
      </c>
      <c r="F43" s="431" t="e">
        <f t="shared" si="0"/>
        <v>#REF!</v>
      </c>
    </row>
    <row r="44" spans="1:6" s="523" customFormat="1" ht="15">
      <c r="A44" s="535"/>
      <c r="B44" s="535"/>
      <c r="C44" s="535"/>
      <c r="D44" s="535"/>
      <c r="E44" s="431"/>
      <c r="F44" s="431"/>
    </row>
    <row r="45" spans="1:6" s="523" customFormat="1" ht="15">
      <c r="A45" s="535" t="e">
        <f>'Sch-3 '!#REF!</f>
        <v>#REF!</v>
      </c>
      <c r="B45" s="535" t="e">
        <f>'Sch-3 '!#REF!</f>
        <v>#REF!</v>
      </c>
      <c r="C45" s="535" t="e">
        <f>'Sch-3 '!#REF!</f>
        <v>#REF!</v>
      </c>
      <c r="D45" s="535" t="e">
        <f>'Sch-3 '!#REF!</f>
        <v>#REF!</v>
      </c>
      <c r="E45" s="431" t="e">
        <f>'Sch-3 '!#REF!</f>
        <v>#REF!</v>
      </c>
      <c r="F45" s="431" t="e">
        <f t="shared" si="0"/>
        <v>#REF!</v>
      </c>
    </row>
    <row r="46" spans="1:6" s="523" customFormat="1" ht="15">
      <c r="A46" s="535"/>
      <c r="B46" s="535"/>
      <c r="C46" s="535"/>
      <c r="D46" s="535"/>
      <c r="E46" s="431"/>
      <c r="F46" s="431"/>
    </row>
    <row r="47" spans="1:6" s="523" customFormat="1" ht="15">
      <c r="A47" s="535" t="e">
        <f>'Sch-3 '!#REF!</f>
        <v>#REF!</v>
      </c>
      <c r="B47" s="535" t="e">
        <f>'Sch-3 '!#REF!</f>
        <v>#REF!</v>
      </c>
      <c r="C47" s="535"/>
      <c r="D47" s="535"/>
      <c r="E47" s="431"/>
      <c r="F47" s="431"/>
    </row>
    <row r="48" spans="1:6" s="523" customFormat="1" ht="15">
      <c r="A48" s="535"/>
      <c r="B48" s="535" t="e">
        <f>'Sch-3 '!#REF!</f>
        <v>#REF!</v>
      </c>
      <c r="C48" s="535" t="e">
        <f>'Sch-3 '!#REF!</f>
        <v>#REF!</v>
      </c>
      <c r="D48" s="535" t="e">
        <f>'Sch-3 '!#REF!</f>
        <v>#REF!</v>
      </c>
      <c r="E48" s="431" t="e">
        <f>'Sch-3 '!#REF!</f>
        <v>#REF!</v>
      </c>
      <c r="F48" s="431" t="e">
        <f t="shared" si="0"/>
        <v>#REF!</v>
      </c>
    </row>
    <row r="49" spans="1:6" s="523" customFormat="1" ht="15">
      <c r="A49" s="535"/>
      <c r="B49" s="535"/>
      <c r="C49" s="535"/>
      <c r="D49" s="535"/>
      <c r="E49" s="431"/>
      <c r="F49" s="431"/>
    </row>
    <row r="50" spans="1:6" s="523" customFormat="1" ht="15">
      <c r="A50" s="535" t="e">
        <f>'Sch-3 '!#REF!</f>
        <v>#REF!</v>
      </c>
      <c r="B50" s="535" t="e">
        <f>'Sch-3 '!#REF!</f>
        <v>#REF!</v>
      </c>
      <c r="C50" s="535"/>
      <c r="D50" s="535"/>
      <c r="E50" s="431"/>
      <c r="F50" s="431"/>
    </row>
    <row r="51" spans="1:6" s="523" customFormat="1" ht="15">
      <c r="A51" s="535"/>
      <c r="B51" s="535" t="e">
        <f>'Sch-3 '!#REF!</f>
        <v>#REF!</v>
      </c>
      <c r="C51" s="535" t="e">
        <f>'Sch-3 '!#REF!</f>
        <v>#REF!</v>
      </c>
      <c r="D51" s="535" t="e">
        <f>'Sch-3 '!#REF!</f>
        <v>#REF!</v>
      </c>
      <c r="E51" s="431" t="e">
        <f>'Sch-3 '!#REF!</f>
        <v>#REF!</v>
      </c>
      <c r="F51" s="431" t="e">
        <f t="shared" si="0"/>
        <v>#REF!</v>
      </c>
    </row>
    <row r="52" spans="1:6" s="523" customFormat="1" ht="15">
      <c r="A52" s="535"/>
      <c r="B52" s="535" t="e">
        <f>'Sch-3 '!#REF!</f>
        <v>#REF!</v>
      </c>
      <c r="C52" s="535" t="e">
        <f>'Sch-3 '!#REF!</f>
        <v>#REF!</v>
      </c>
      <c r="D52" s="535" t="e">
        <f>'Sch-3 '!#REF!</f>
        <v>#REF!</v>
      </c>
      <c r="E52" s="431" t="e">
        <f>'Sch-3 '!#REF!</f>
        <v>#REF!</v>
      </c>
      <c r="F52" s="431" t="e">
        <f t="shared" si="0"/>
        <v>#REF!</v>
      </c>
    </row>
    <row r="53" spans="1:6" s="523" customFormat="1" ht="15">
      <c r="A53" s="535"/>
      <c r="B53" s="535"/>
      <c r="C53" s="535"/>
      <c r="D53" s="535"/>
      <c r="E53" s="431"/>
      <c r="F53" s="431"/>
    </row>
    <row r="54" spans="1:6" s="523" customFormat="1" ht="15">
      <c r="A54" s="535" t="e">
        <f>'Sch-3 '!#REF!</f>
        <v>#REF!</v>
      </c>
      <c r="B54" s="535" t="e">
        <f>'Sch-3 '!#REF!</f>
        <v>#REF!</v>
      </c>
      <c r="C54" s="535"/>
      <c r="D54" s="535"/>
      <c r="E54" s="431"/>
      <c r="F54" s="431"/>
    </row>
    <row r="55" spans="1:6" s="523" customFormat="1" ht="15">
      <c r="A55" s="535"/>
      <c r="B55" s="535" t="e">
        <f>'Sch-3 '!#REF!</f>
        <v>#REF!</v>
      </c>
      <c r="C55" s="535" t="e">
        <f>'Sch-3 '!#REF!</f>
        <v>#REF!</v>
      </c>
      <c r="D55" s="535" t="e">
        <f>'Sch-3 '!#REF!</f>
        <v>#REF!</v>
      </c>
      <c r="E55" s="431" t="e">
        <f>'Sch-3 '!#REF!</f>
        <v>#REF!</v>
      </c>
      <c r="F55" s="431" t="e">
        <f t="shared" si="0"/>
        <v>#REF!</v>
      </c>
    </row>
    <row r="56" spans="1:6" s="523" customFormat="1" ht="15">
      <c r="A56" s="535"/>
      <c r="B56" s="535" t="e">
        <f>'Sch-3 '!#REF!</f>
        <v>#REF!</v>
      </c>
      <c r="C56" s="535" t="e">
        <f>'Sch-3 '!#REF!</f>
        <v>#REF!</v>
      </c>
      <c r="D56" s="535" t="e">
        <f>'Sch-3 '!#REF!</f>
        <v>#REF!</v>
      </c>
      <c r="E56" s="431" t="e">
        <f>'Sch-3 '!#REF!</f>
        <v>#REF!</v>
      </c>
      <c r="F56" s="431" t="e">
        <f t="shared" si="0"/>
        <v>#REF!</v>
      </c>
    </row>
    <row r="57" spans="1:6" s="523" customFormat="1" ht="15">
      <c r="A57" s="535"/>
      <c r="B57" s="535" t="e">
        <f>'Sch-3 '!#REF!</f>
        <v>#REF!</v>
      </c>
      <c r="C57" s="535" t="e">
        <f>'Sch-3 '!#REF!</f>
        <v>#REF!</v>
      </c>
      <c r="D57" s="535" t="e">
        <f>'Sch-3 '!#REF!</f>
        <v>#REF!</v>
      </c>
      <c r="E57" s="431" t="e">
        <f>'Sch-3 '!#REF!</f>
        <v>#REF!</v>
      </c>
      <c r="F57" s="431" t="e">
        <f t="shared" si="0"/>
        <v>#REF!</v>
      </c>
    </row>
    <row r="58" spans="1:6" s="523" customFormat="1" ht="15">
      <c r="A58" s="535"/>
      <c r="B58" s="535" t="e">
        <f>'Sch-3 '!#REF!</f>
        <v>#REF!</v>
      </c>
      <c r="C58" s="535" t="e">
        <f>'Sch-3 '!#REF!</f>
        <v>#REF!</v>
      </c>
      <c r="D58" s="535" t="e">
        <f>'Sch-3 '!#REF!</f>
        <v>#REF!</v>
      </c>
      <c r="E58" s="431" t="e">
        <f>'Sch-3 '!#REF!</f>
        <v>#REF!</v>
      </c>
      <c r="F58" s="431" t="e">
        <f t="shared" si="0"/>
        <v>#REF!</v>
      </c>
    </row>
    <row r="59" spans="1:6" s="523" customFormat="1" ht="15">
      <c r="A59" s="535"/>
      <c r="B59" s="535" t="e">
        <f>'Sch-3 '!#REF!</f>
        <v>#REF!</v>
      </c>
      <c r="C59" s="535" t="e">
        <f>'Sch-3 '!#REF!</f>
        <v>#REF!</v>
      </c>
      <c r="D59" s="535" t="e">
        <f>'Sch-3 '!#REF!</f>
        <v>#REF!</v>
      </c>
      <c r="E59" s="431" t="e">
        <f>'Sch-3 '!#REF!</f>
        <v>#REF!</v>
      </c>
      <c r="F59" s="431" t="e">
        <f t="shared" si="0"/>
        <v>#REF!</v>
      </c>
    </row>
    <row r="60" spans="1:6" s="523" customFormat="1" ht="15">
      <c r="A60" s="535"/>
      <c r="B60" s="535" t="e">
        <f>'Sch-3 '!#REF!</f>
        <v>#REF!</v>
      </c>
      <c r="C60" s="535" t="e">
        <f>'Sch-3 '!#REF!</f>
        <v>#REF!</v>
      </c>
      <c r="D60" s="535" t="e">
        <f>'Sch-3 '!#REF!</f>
        <v>#REF!</v>
      </c>
      <c r="E60" s="431" t="e">
        <f>'Sch-3 '!#REF!</f>
        <v>#REF!</v>
      </c>
      <c r="F60" s="431" t="e">
        <f t="shared" si="0"/>
        <v>#REF!</v>
      </c>
    </row>
    <row r="61" spans="1:6" s="523" customFormat="1" ht="15">
      <c r="A61" s="535"/>
      <c r="B61" s="535"/>
      <c r="C61" s="535"/>
      <c r="D61" s="535"/>
      <c r="E61" s="431"/>
      <c r="F61" s="431"/>
    </row>
    <row r="62" spans="1:6" s="523" customFormat="1" ht="15">
      <c r="A62" s="535"/>
      <c r="B62" s="535"/>
      <c r="C62" s="535"/>
      <c r="D62" s="535"/>
      <c r="E62" s="431"/>
      <c r="F62" s="431"/>
    </row>
    <row r="63" spans="1:6" s="523" customFormat="1" ht="15">
      <c r="A63" s="535"/>
      <c r="B63" s="535" t="e">
        <f>'Sch-3 '!#REF!</f>
        <v>#REF!</v>
      </c>
      <c r="C63" s="535"/>
      <c r="D63" s="535"/>
      <c r="E63" s="431"/>
      <c r="F63" s="431"/>
    </row>
    <row r="64" spans="1:6" s="523" customFormat="1" ht="15">
      <c r="A64" s="535"/>
      <c r="B64" s="535" t="e">
        <f>'Sch-3 '!#REF!</f>
        <v>#REF!</v>
      </c>
      <c r="C64" s="535" t="e">
        <f>'Sch-3 '!#REF!</f>
        <v>#REF!</v>
      </c>
      <c r="D64" s="535" t="e">
        <f>'Sch-3 '!#REF!</f>
        <v>#REF!</v>
      </c>
      <c r="E64" s="431" t="e">
        <f>'Sch-3 '!#REF!</f>
        <v>#REF!</v>
      </c>
      <c r="F64" s="431" t="e">
        <f>IF(E64=0, "Included", IF(ISERROR(D64*E64), E64, D64*E64))</f>
        <v>#REF!</v>
      </c>
    </row>
    <row r="65" spans="1:6" s="523" customFormat="1" ht="15">
      <c r="A65" s="535"/>
      <c r="B65" s="535" t="e">
        <f>'Sch-3 '!#REF!</f>
        <v>#REF!</v>
      </c>
      <c r="C65" s="535" t="e">
        <f>'Sch-3 '!#REF!</f>
        <v>#REF!</v>
      </c>
      <c r="D65" s="535" t="e">
        <f>'Sch-3 '!#REF!</f>
        <v>#REF!</v>
      </c>
      <c r="E65" s="431" t="e">
        <f>'Sch-3 '!#REF!</f>
        <v>#REF!</v>
      </c>
      <c r="F65" s="431" t="e">
        <f>IF(E65=0, "Included", IF(ISERROR(D65*E65), E65, D65*E65))</f>
        <v>#REF!</v>
      </c>
    </row>
    <row r="66" spans="1:6" s="523" customFormat="1" ht="15">
      <c r="A66" s="535"/>
      <c r="B66" s="535" t="e">
        <f>'Sch-3 '!#REF!</f>
        <v>#REF!</v>
      </c>
      <c r="C66" s="535" t="e">
        <f>'Sch-3 '!#REF!</f>
        <v>#REF!</v>
      </c>
      <c r="D66" s="535" t="e">
        <f>'Sch-3 '!#REF!</f>
        <v>#REF!</v>
      </c>
      <c r="E66" s="431" t="e">
        <f>'Sch-3 '!#REF!</f>
        <v>#REF!</v>
      </c>
      <c r="F66" s="431" t="e">
        <f>IF(E66=0, "Included", IF(ISERROR(D66*E66), E66, D66*E66))</f>
        <v>#REF!</v>
      </c>
    </row>
    <row r="67" spans="1:6" s="523" customFormat="1" ht="15">
      <c r="A67" s="535"/>
      <c r="B67" s="535" t="e">
        <f>'Sch-3 '!#REF!</f>
        <v>#REF!</v>
      </c>
      <c r="C67" s="535" t="e">
        <f>'Sch-3 '!#REF!</f>
        <v>#REF!</v>
      </c>
      <c r="D67" s="535" t="e">
        <f>'Sch-3 '!#REF!</f>
        <v>#REF!</v>
      </c>
      <c r="E67" s="431" t="e">
        <f>'Sch-3 '!#REF!</f>
        <v>#REF!</v>
      </c>
      <c r="F67" s="431" t="e">
        <f>IF(E67=0, "Included", IF(ISERROR(D67*E67), E67, D67*E67))</f>
        <v>#REF!</v>
      </c>
    </row>
    <row r="68" spans="1:6" s="523" customFormat="1" ht="15">
      <c r="A68" s="535"/>
      <c r="B68" s="535"/>
      <c r="C68" s="535"/>
      <c r="D68" s="535"/>
      <c r="E68" s="431"/>
      <c r="F68" s="431"/>
    </row>
    <row r="69" spans="1:6" s="523" customFormat="1" ht="15">
      <c r="A69" s="535" t="e">
        <f>'Sch-3 '!#REF!</f>
        <v>#REF!</v>
      </c>
      <c r="B69" s="535" t="e">
        <f>'Sch-3 '!#REF!</f>
        <v>#REF!</v>
      </c>
      <c r="C69" s="535"/>
      <c r="D69" s="535"/>
      <c r="E69" s="431"/>
      <c r="F69" s="431"/>
    </row>
    <row r="70" spans="1:6" s="523" customFormat="1" ht="15">
      <c r="A70" s="535"/>
      <c r="B70" s="535" t="e">
        <f>'Sch-3 '!#REF!</f>
        <v>#REF!</v>
      </c>
      <c r="C70" s="535"/>
      <c r="D70" s="535"/>
      <c r="E70" s="431"/>
      <c r="F70" s="431"/>
    </row>
    <row r="71" spans="1:6" s="523" customFormat="1" ht="15">
      <c r="A71" s="535"/>
      <c r="B71" s="535" t="e">
        <f>'Sch-3 '!#REF!</f>
        <v>#REF!</v>
      </c>
      <c r="C71" s="535" t="e">
        <f>'Sch-3 '!#REF!</f>
        <v>#REF!</v>
      </c>
      <c r="D71" s="535" t="e">
        <f>'Sch-3 '!#REF!</f>
        <v>#REF!</v>
      </c>
      <c r="E71" s="431" t="e">
        <f>'Sch-3 '!#REF!</f>
        <v>#REF!</v>
      </c>
      <c r="F71" s="431" t="e">
        <f>IF(E71=0, "Included", IF(ISERROR(D71*E71), E71, D71*E71))</f>
        <v>#REF!</v>
      </c>
    </row>
    <row r="72" spans="1:6" s="523" customFormat="1" ht="15">
      <c r="A72" s="535"/>
      <c r="B72" s="535"/>
      <c r="C72" s="535"/>
      <c r="D72" s="535"/>
      <c r="E72" s="431"/>
      <c r="F72" s="431"/>
    </row>
    <row r="73" spans="1:6" s="523" customFormat="1" ht="15">
      <c r="A73" s="535" t="e">
        <f>'Sch-3 '!#REF!</f>
        <v>#REF!</v>
      </c>
      <c r="B73" s="535" t="e">
        <f>'Sch-3 '!#REF!</f>
        <v>#REF!</v>
      </c>
      <c r="C73" s="535"/>
      <c r="D73" s="535"/>
      <c r="E73" s="431"/>
      <c r="F73" s="431"/>
    </row>
    <row r="74" spans="1:6" s="523" customFormat="1" ht="15">
      <c r="A74" s="535" t="e">
        <f>'Sch-3 '!#REF!</f>
        <v>#REF!</v>
      </c>
      <c r="B74" s="535" t="e">
        <f>'Sch-3 '!#REF!</f>
        <v>#REF!</v>
      </c>
      <c r="C74" s="535" t="e">
        <f>'Sch-3 '!#REF!</f>
        <v>#REF!</v>
      </c>
      <c r="D74" s="535" t="e">
        <f>'Sch-3 '!#REF!</f>
        <v>#REF!</v>
      </c>
      <c r="E74" s="431" t="e">
        <f>'Sch-3 '!#REF!</f>
        <v>#REF!</v>
      </c>
      <c r="F74" s="431" t="e">
        <f>IF(E74=0, "Included", IF(ISERROR(D74*E74), E74, D74*E74))</f>
        <v>#REF!</v>
      </c>
    </row>
    <row r="75" spans="1:6" s="523" customFormat="1" ht="15">
      <c r="A75" s="535" t="e">
        <f>'Sch-3 '!#REF!</f>
        <v>#REF!</v>
      </c>
      <c r="B75" s="535" t="e">
        <f>'Sch-3 '!#REF!</f>
        <v>#REF!</v>
      </c>
      <c r="C75" s="535"/>
      <c r="D75" s="535"/>
      <c r="E75" s="431"/>
      <c r="F75" s="431"/>
    </row>
    <row r="76" spans="1:6" s="523" customFormat="1" ht="15">
      <c r="A76" s="535" t="e">
        <f>'Sch-3 '!#REF!</f>
        <v>#REF!</v>
      </c>
      <c r="B76" s="535" t="e">
        <f>'Sch-3 '!#REF!</f>
        <v>#REF!</v>
      </c>
      <c r="C76" s="535" t="e">
        <f>'Sch-3 '!#REF!</f>
        <v>#REF!</v>
      </c>
      <c r="D76" s="535" t="e">
        <f>'Sch-3 '!#REF!</f>
        <v>#REF!</v>
      </c>
      <c r="E76" s="431" t="e">
        <f>'Sch-3 '!#REF!</f>
        <v>#REF!</v>
      </c>
      <c r="F76" s="431" t="e">
        <f>IF(E76=0, "Included", IF(ISERROR(D76*E76), E76, D76*E76))</f>
        <v>#REF!</v>
      </c>
    </row>
    <row r="77" spans="1:6" s="523" customFormat="1" ht="15">
      <c r="A77" s="535" t="e">
        <f>'Sch-3 '!#REF!</f>
        <v>#REF!</v>
      </c>
      <c r="B77" s="535" t="e">
        <f>'Sch-3 '!#REF!</f>
        <v>#REF!</v>
      </c>
      <c r="C77" s="535" t="e">
        <f>'Sch-3 '!#REF!</f>
        <v>#REF!</v>
      </c>
      <c r="D77" s="535" t="e">
        <f>'Sch-3 '!#REF!</f>
        <v>#REF!</v>
      </c>
      <c r="E77" s="431" t="e">
        <f>'Sch-3 '!#REF!</f>
        <v>#REF!</v>
      </c>
      <c r="F77" s="431" t="e">
        <f>IF(E77=0, "Included", IF(ISERROR(D77*E77), E77, D77*E77))</f>
        <v>#REF!</v>
      </c>
    </row>
    <row r="78" spans="1:6" s="523" customFormat="1" ht="15">
      <c r="A78" s="535"/>
      <c r="B78" s="535"/>
      <c r="C78" s="535"/>
      <c r="D78" s="535"/>
      <c r="E78" s="431"/>
      <c r="F78" s="431"/>
    </row>
    <row r="79" spans="1:6" s="523" customFormat="1" ht="15">
      <c r="A79" s="535" t="e">
        <f>'Sch-3 '!#REF!</f>
        <v>#REF!</v>
      </c>
      <c r="B79" s="535" t="e">
        <f>'Sch-3 '!#REF!</f>
        <v>#REF!</v>
      </c>
      <c r="C79" s="535"/>
      <c r="D79" s="535"/>
      <c r="E79" s="431"/>
      <c r="F79" s="431"/>
    </row>
    <row r="80" spans="1:6" s="523" customFormat="1" ht="15">
      <c r="A80" s="535"/>
      <c r="B80" s="535" t="e">
        <f>'Sch-3 '!#REF!</f>
        <v>#REF!</v>
      </c>
      <c r="C80" s="535" t="e">
        <f>'Sch-3 '!#REF!</f>
        <v>#REF!</v>
      </c>
      <c r="D80" s="535" t="e">
        <f>'Sch-3 '!#REF!</f>
        <v>#REF!</v>
      </c>
      <c r="E80" s="431" t="e">
        <f>'Sch-3 '!#REF!</f>
        <v>#REF!</v>
      </c>
      <c r="F80" s="431" t="e">
        <f>IF(E80=0, "Included", IF(ISERROR(D80*E80), E80, D80*E80))</f>
        <v>#REF!</v>
      </c>
    </row>
    <row r="81" spans="1:6">
      <c r="A81" s="530"/>
      <c r="B81" s="457" t="s">
        <v>20</v>
      </c>
      <c r="C81" s="457"/>
      <c r="D81" s="457"/>
      <c r="E81" s="442"/>
      <c r="F81" s="442" t="e">
        <f>SUM(F17:F80)</f>
        <v>#REF!</v>
      </c>
    </row>
    <row r="82" spans="1:6">
      <c r="A82" s="531"/>
      <c r="B82" s="445"/>
      <c r="C82" s="445"/>
      <c r="D82" s="445"/>
      <c r="E82" s="446"/>
      <c r="F82" s="446"/>
    </row>
    <row r="83" spans="1:6">
      <c r="A83" s="532"/>
      <c r="B83" s="533"/>
      <c r="C83" s="532"/>
      <c r="D83" s="532"/>
      <c r="E83" s="532"/>
      <c r="F83" s="532"/>
    </row>
    <row r="84" spans="1:6" ht="28.8">
      <c r="A84" s="447" t="s">
        <v>398</v>
      </c>
      <c r="B84" s="448" t="str">
        <f>'Sch-1'!B57</f>
        <v>--</v>
      </c>
      <c r="C84" s="449"/>
      <c r="D84" s="450"/>
      <c r="E84" s="451"/>
      <c r="F84" s="451"/>
    </row>
    <row r="85" spans="1:6" ht="28.8">
      <c r="A85" s="447" t="s">
        <v>399</v>
      </c>
      <c r="B85" s="448" t="str">
        <f>'Sch-1'!B58</f>
        <v/>
      </c>
      <c r="C85" s="451"/>
      <c r="D85" s="450" t="s">
        <v>400</v>
      </c>
      <c r="E85" s="452" t="str">
        <f>'Sch-1'!M58</f>
        <v/>
      </c>
      <c r="F85" s="451"/>
    </row>
    <row r="86" spans="1:6">
      <c r="A86" s="453"/>
      <c r="B86" s="454"/>
      <c r="C86" s="455"/>
      <c r="D86" s="450" t="s">
        <v>401</v>
      </c>
      <c r="E86" s="452" t="str">
        <f>'Sch-1'!M59</f>
        <v/>
      </c>
      <c r="F86" s="455"/>
    </row>
    <row r="87" spans="1:6">
      <c r="A87" s="447"/>
      <c r="B87" s="448"/>
      <c r="C87" s="449"/>
      <c r="D87" s="450"/>
      <c r="E87" s="451"/>
      <c r="F87" s="451"/>
    </row>
    <row r="88" spans="1:6">
      <c r="A88" s="4"/>
      <c r="B88" s="534"/>
      <c r="C88" s="4"/>
      <c r="D88" s="4"/>
      <c r="E88" s="4"/>
      <c r="F88" s="4"/>
    </row>
    <row r="100" spans="1:29" s="176" customFormat="1">
      <c r="A100" s="393"/>
      <c r="B100" s="394"/>
      <c r="C100" s="395"/>
      <c r="D100" s="396"/>
      <c r="E100" s="306"/>
      <c r="F100" s="306"/>
      <c r="G100" s="207"/>
      <c r="H100" s="207"/>
      <c r="AB100" s="399"/>
      <c r="AC100" s="399"/>
    </row>
    <row r="101" spans="1:29" s="176" customFormat="1">
      <c r="A101" s="393"/>
      <c r="B101" s="394"/>
      <c r="C101" s="395"/>
      <c r="D101" s="396"/>
      <c r="E101" s="306"/>
      <c r="F101" s="306"/>
      <c r="G101" s="207"/>
      <c r="H101" s="207"/>
      <c r="AB101" s="205"/>
      <c r="AC101" s="400"/>
    </row>
    <row r="102" spans="1:29" s="176" customFormat="1">
      <c r="A102" s="393"/>
      <c r="B102" s="394"/>
      <c r="C102" s="395"/>
      <c r="D102" s="396"/>
      <c r="E102" s="306"/>
      <c r="F102" s="306"/>
      <c r="G102" s="207"/>
      <c r="H102" s="207"/>
      <c r="AC102" s="401"/>
    </row>
    <row r="103" spans="1:29" s="176" customFormat="1">
      <c r="A103" s="185"/>
      <c r="B103" s="206"/>
      <c r="C103" s="185"/>
      <c r="D103" s="180"/>
      <c r="E103" s="205"/>
      <c r="F103" s="205"/>
    </row>
    <row r="104" spans="1:29">
      <c r="A104" s="185"/>
      <c r="B104" s="194"/>
      <c r="C104" s="185"/>
      <c r="D104" s="180"/>
      <c r="E104" s="205"/>
      <c r="F104" s="205"/>
    </row>
    <row r="105" spans="1:29">
      <c r="A105" s="391"/>
      <c r="B105" s="392"/>
      <c r="C105" s="391"/>
      <c r="D105" s="391"/>
      <c r="E105" s="391"/>
      <c r="F105" s="391"/>
    </row>
    <row r="106" spans="1:29">
      <c r="A106" s="391"/>
      <c r="B106" s="392"/>
      <c r="C106" s="391"/>
      <c r="D106" s="391"/>
      <c r="E106" s="391"/>
      <c r="F106" s="391"/>
    </row>
    <row r="107" spans="1:29">
      <c r="A107" s="164"/>
      <c r="B107" s="91"/>
      <c r="C107" s="163"/>
      <c r="D107" s="163"/>
      <c r="E107" s="165"/>
      <c r="F107" s="166"/>
    </row>
    <row r="108" spans="1:29">
      <c r="A108" s="391"/>
      <c r="B108" s="392"/>
      <c r="C108" s="391"/>
      <c r="D108" s="391"/>
      <c r="E108" s="391"/>
      <c r="F108" s="391"/>
    </row>
    <row r="109" spans="1:29">
      <c r="A109" s="391"/>
      <c r="B109" s="392"/>
      <c r="C109" s="391"/>
      <c r="D109" s="391"/>
      <c r="E109" s="391"/>
      <c r="F109" s="391"/>
    </row>
  </sheetData>
  <sheetProtection password="CFB5" sheet="1" objects="1" scenarios="1" formatColumns="0" formatRows="0" selectLockedCells="1"/>
  <customSheetViews>
    <customSheetView guid="{49037B54-2990-41F2-A98D-615EDAEEEC0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FEC6F95-9BA1-4B66-9A1F-B0205689032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2CD1B5E-A60A-4336-BE5B-8500E8354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E31EEC54-5F58-47EA-99FC-C1E22AF5375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0E784DF4-DCB0-4594-B697-9BB3E5A34D9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2B5B6511-F071-4C6C-8CE7-AD89764673F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CBB237E-566A-47DD-AC4A-751DB126BC5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CDC20CA8-7DDE-4DBF-8E42-246BAA1F0BF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6" type="noConversion"/>
  <conditionalFormatting sqref="E16:E80">
    <cfRule type="expression" dxfId="37"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8"/>
  <sheetViews>
    <sheetView view="pageBreakPreview" zoomScale="70" zoomScaleNormal="100" zoomScaleSheetLayoutView="70" workbookViewId="0">
      <selection activeCell="Q1" sqref="Q1"/>
    </sheetView>
  </sheetViews>
  <sheetFormatPr defaultColWidth="9" defaultRowHeight="15.6"/>
  <cols>
    <col min="1" max="1" width="10.21875" style="1046" customWidth="1"/>
    <col min="2" max="2" width="19" style="1046" customWidth="1"/>
    <col min="3" max="3" width="9.88671875" style="1046" customWidth="1"/>
    <col min="4" max="4" width="10.33203125" style="1046" customWidth="1"/>
    <col min="5" max="5" width="10.109375" style="1046" customWidth="1"/>
    <col min="6" max="6" width="21.6640625" style="1046" customWidth="1"/>
    <col min="7" max="7" width="12.109375" style="1046" customWidth="1"/>
    <col min="8" max="8" width="10.6640625" style="1046" customWidth="1"/>
    <col min="9" max="9" width="14.33203125" style="1046" customWidth="1"/>
    <col min="10" max="10" width="11.21875" style="1046" customWidth="1"/>
    <col min="11" max="11" width="16.21875" style="1046" customWidth="1"/>
    <col min="12" max="12" width="52.21875" style="1046" customWidth="1"/>
    <col min="13" max="13" width="7.88671875" style="1046" customWidth="1"/>
    <col min="14" max="14" width="10.88671875" style="1046" customWidth="1"/>
    <col min="15" max="15" width="14.88671875" style="1046" customWidth="1"/>
    <col min="16" max="16" width="17.6640625" style="1046" customWidth="1"/>
    <col min="17" max="17" width="19.33203125" style="1046" customWidth="1"/>
    <col min="18" max="18" width="15.109375" style="1046" hidden="1" customWidth="1"/>
    <col min="19" max="19" width="17.6640625" style="1046" hidden="1" customWidth="1"/>
    <col min="20" max="23" width="0" style="1047" hidden="1" customWidth="1"/>
    <col min="24" max="16384" width="9" style="1047"/>
  </cols>
  <sheetData>
    <row r="1" spans="1:18" ht="18" customHeight="1">
      <c r="A1" s="1041" t="str">
        <f>Cover!B3</f>
        <v>Specification No: 5002002038/OTHERS/DOM/A00 - CC CS -1</v>
      </c>
      <c r="B1" s="1042"/>
      <c r="C1" s="1043"/>
      <c r="D1" s="1043"/>
      <c r="E1" s="1043"/>
      <c r="F1" s="1043"/>
      <c r="G1" s="1043"/>
      <c r="H1" s="1043"/>
      <c r="I1" s="1043"/>
      <c r="J1" s="1043"/>
      <c r="K1" s="1043"/>
      <c r="L1" s="1043"/>
      <c r="M1" s="1043"/>
      <c r="N1" s="1043"/>
      <c r="O1" s="1043"/>
      <c r="P1" s="1044"/>
      <c r="Q1" s="1045" t="s">
        <v>544</v>
      </c>
    </row>
    <row r="2" spans="1:18" ht="18" customHeight="1">
      <c r="A2" s="1048"/>
      <c r="B2" s="1049"/>
      <c r="C2" s="1050"/>
      <c r="D2" s="1050"/>
      <c r="E2" s="1050"/>
      <c r="F2" s="1050"/>
      <c r="G2" s="1050"/>
      <c r="H2" s="1050"/>
      <c r="I2" s="1050"/>
      <c r="J2" s="1050"/>
      <c r="K2" s="1050"/>
      <c r="L2" s="1050"/>
      <c r="M2" s="1050"/>
      <c r="N2" s="1050"/>
      <c r="O2" s="1050"/>
      <c r="P2" s="1051"/>
      <c r="Q2" s="1051"/>
    </row>
    <row r="3" spans="1:18" ht="61.5" customHeight="1">
      <c r="A3" s="1440"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40"/>
      <c r="C3" s="1440"/>
      <c r="D3" s="1440"/>
      <c r="E3" s="1440"/>
      <c r="F3" s="1440"/>
      <c r="G3" s="1440"/>
      <c r="H3" s="1440"/>
      <c r="I3" s="1440"/>
      <c r="J3" s="1440"/>
      <c r="K3" s="1440"/>
      <c r="L3" s="1440"/>
      <c r="M3" s="1440"/>
      <c r="N3" s="1440"/>
      <c r="O3" s="1440"/>
      <c r="P3" s="1440"/>
      <c r="Q3" s="1440"/>
    </row>
    <row r="4" spans="1:18" ht="21.9" customHeight="1">
      <c r="A4" s="1441" t="s">
        <v>24</v>
      </c>
      <c r="B4" s="1441"/>
      <c r="C4" s="1441"/>
      <c r="D4" s="1441"/>
      <c r="E4" s="1441"/>
      <c r="F4" s="1441"/>
      <c r="G4" s="1441"/>
      <c r="H4" s="1441"/>
      <c r="I4" s="1441"/>
      <c r="J4" s="1441"/>
      <c r="K4" s="1441"/>
      <c r="L4" s="1441"/>
      <c r="M4" s="1441"/>
      <c r="N4" s="1441"/>
      <c r="O4" s="1441"/>
      <c r="P4" s="1441"/>
      <c r="Q4" s="1441"/>
    </row>
    <row r="5" spans="1:18" ht="18" customHeight="1">
      <c r="A5" s="1052"/>
      <c r="B5" s="1053"/>
      <c r="C5" s="1052"/>
      <c r="D5" s="1052"/>
      <c r="E5" s="1052"/>
      <c r="F5" s="1052"/>
      <c r="G5" s="1052"/>
      <c r="H5" s="1052"/>
      <c r="I5" s="1052"/>
      <c r="J5" s="1052"/>
      <c r="K5" s="1052"/>
      <c r="L5" s="1052"/>
      <c r="M5" s="1052"/>
      <c r="N5" s="1052"/>
      <c r="O5" s="1052"/>
      <c r="P5" s="1052"/>
      <c r="Q5" s="1052"/>
    </row>
    <row r="6" spans="1:18" ht="18" customHeight="1">
      <c r="A6" s="1054" t="str">
        <f>'Sch-1'!A6</f>
        <v>Bidder’s Name and Address (Sole Bidder) :</v>
      </c>
      <c r="B6" s="1055"/>
      <c r="C6" s="1055"/>
      <c r="D6" s="1055"/>
      <c r="E6" s="1055"/>
      <c r="F6" s="1055"/>
      <c r="G6" s="1055"/>
      <c r="H6" s="1055"/>
      <c r="I6" s="1055"/>
      <c r="J6" s="1055"/>
      <c r="K6" s="1055"/>
      <c r="L6" s="1055"/>
      <c r="M6" s="1055"/>
      <c r="N6" s="1055"/>
      <c r="O6" s="1055"/>
      <c r="P6" s="1056" t="s">
        <v>388</v>
      </c>
      <c r="Q6" s="1051"/>
    </row>
    <row r="7" spans="1:18" ht="36" customHeight="1">
      <c r="A7" s="1442" t="str">
        <f>'Sch-1'!A7</f>
        <v/>
      </c>
      <c r="B7" s="1442"/>
      <c r="C7" s="1442"/>
      <c r="D7" s="1442"/>
      <c r="E7" s="1442"/>
      <c r="F7" s="1442"/>
      <c r="G7" s="1442"/>
      <c r="H7" s="1442"/>
      <c r="I7" s="1442"/>
      <c r="J7" s="1442"/>
      <c r="K7" s="1442"/>
      <c r="L7" s="1442"/>
      <c r="M7" s="1442"/>
      <c r="N7" s="1442"/>
      <c r="O7" s="1442"/>
      <c r="P7" s="1057" t="str">
        <f>'Sch-1'!M7</f>
        <v>Contracts Services, 3rd Floor</v>
      </c>
      <c r="Q7" s="1051"/>
    </row>
    <row r="8" spans="1:18" ht="18" customHeight="1">
      <c r="A8" s="1058" t="s">
        <v>389</v>
      </c>
      <c r="B8" s="1443" t="str">
        <f>IF('Sch-1'!C8=0, "", 'Sch-1'!C8)</f>
        <v/>
      </c>
      <c r="C8" s="1443"/>
      <c r="D8" s="1443"/>
      <c r="E8" s="1443"/>
      <c r="F8" s="1443"/>
      <c r="G8" s="1443"/>
      <c r="H8" s="1443"/>
      <c r="I8" s="1443"/>
      <c r="J8" s="1443"/>
      <c r="K8" s="1443"/>
      <c r="L8" s="1443"/>
      <c r="M8" s="1443"/>
      <c r="N8" s="1443"/>
      <c r="O8" s="1443"/>
      <c r="P8" s="1057" t="str">
        <f>'Sch-1'!M8</f>
        <v>Power Grid Corporation of India Ltd.,</v>
      </c>
      <c r="Q8" s="1051"/>
    </row>
    <row r="9" spans="1:18" ht="18" customHeight="1">
      <c r="A9" s="1058" t="s">
        <v>391</v>
      </c>
      <c r="B9" s="1443" t="str">
        <f>IF('Sch-1'!C9=0, "", 'Sch-1'!C9)</f>
        <v/>
      </c>
      <c r="C9" s="1443"/>
      <c r="D9" s="1443"/>
      <c r="E9" s="1443"/>
      <c r="F9" s="1443"/>
      <c r="G9" s="1443"/>
      <c r="H9" s="1443"/>
      <c r="I9" s="1443"/>
      <c r="J9" s="1443"/>
      <c r="K9" s="1443"/>
      <c r="L9" s="1443"/>
      <c r="M9" s="1443"/>
      <c r="N9" s="1443"/>
      <c r="O9" s="1443"/>
      <c r="P9" s="1057" t="str">
        <f>'Sch-1'!M9</f>
        <v>"Saudamini", Plot No.-2</v>
      </c>
      <c r="Q9" s="1051"/>
    </row>
    <row r="10" spans="1:18" ht="18" customHeight="1">
      <c r="A10" s="1059"/>
      <c r="B10" s="1443" t="str">
        <f>IF('Sch-1'!C10=0, "", 'Sch-1'!C10)</f>
        <v/>
      </c>
      <c r="C10" s="1443"/>
      <c r="D10" s="1443"/>
      <c r="E10" s="1443"/>
      <c r="F10" s="1443"/>
      <c r="G10" s="1443"/>
      <c r="H10" s="1443"/>
      <c r="I10" s="1443"/>
      <c r="J10" s="1443"/>
      <c r="K10" s="1443"/>
      <c r="L10" s="1443"/>
      <c r="M10" s="1443"/>
      <c r="N10" s="1443"/>
      <c r="O10" s="1443"/>
      <c r="P10" s="1057" t="str">
        <f>'Sch-1'!M10</f>
        <v xml:space="preserve">Sector-29, </v>
      </c>
      <c r="Q10" s="1051"/>
    </row>
    <row r="11" spans="1:18" ht="18" customHeight="1">
      <c r="A11" s="1059"/>
      <c r="B11" s="1443" t="str">
        <f>IF('Sch-1'!C11=0, "", 'Sch-1'!C11)</f>
        <v/>
      </c>
      <c r="C11" s="1443"/>
      <c r="D11" s="1443"/>
      <c r="E11" s="1443"/>
      <c r="F11" s="1443"/>
      <c r="G11" s="1443"/>
      <c r="H11" s="1443"/>
      <c r="I11" s="1443"/>
      <c r="J11" s="1443"/>
      <c r="K11" s="1443"/>
      <c r="L11" s="1443"/>
      <c r="M11" s="1443"/>
      <c r="N11" s="1443"/>
      <c r="O11" s="1443"/>
      <c r="P11" s="1057" t="str">
        <f>'Sch-1'!M11</f>
        <v>Gurgaon (Haryana) - 122001</v>
      </c>
      <c r="Q11" s="1051"/>
    </row>
    <row r="12" spans="1:18" ht="18" customHeight="1">
      <c r="A12" s="813"/>
      <c r="B12" s="821"/>
      <c r="C12" s="821"/>
      <c r="D12" s="821"/>
      <c r="E12" s="821"/>
      <c r="F12" s="821"/>
      <c r="G12" s="821"/>
      <c r="H12" s="821"/>
      <c r="I12" s="821"/>
      <c r="J12" s="821"/>
      <c r="K12" s="821"/>
      <c r="L12" s="821"/>
      <c r="M12" s="821"/>
      <c r="N12" s="821"/>
      <c r="O12" s="821"/>
      <c r="P12" s="1060"/>
      <c r="Q12" s="1051"/>
    </row>
    <row r="13" spans="1:18" ht="26.25" customHeight="1">
      <c r="A13" s="998"/>
      <c r="B13" s="999"/>
      <c r="C13" s="998"/>
      <c r="D13" s="998"/>
      <c r="E13" s="998"/>
      <c r="F13" s="998"/>
      <c r="G13" s="998"/>
      <c r="H13" s="998"/>
      <c r="I13" s="998"/>
      <c r="J13" s="998"/>
      <c r="K13" s="998"/>
      <c r="L13" s="998"/>
      <c r="M13" s="998"/>
      <c r="N13" s="998"/>
      <c r="O13" s="998"/>
      <c r="P13" s="998"/>
      <c r="Q13" s="998"/>
    </row>
    <row r="14" spans="1:18" ht="27.75" customHeight="1">
      <c r="A14" s="1061" t="s">
        <v>373</v>
      </c>
      <c r="B14" s="1001"/>
      <c r="C14" s="1002"/>
      <c r="D14" s="1002"/>
      <c r="E14" s="1002"/>
      <c r="F14" s="1002"/>
      <c r="G14" s="1002"/>
      <c r="H14" s="1002"/>
      <c r="I14" s="1002"/>
      <c r="J14" s="1002"/>
      <c r="K14" s="1002"/>
      <c r="L14" s="1002"/>
      <c r="M14" s="1002"/>
      <c r="N14" s="1002"/>
      <c r="O14" s="1002"/>
      <c r="P14" s="1002"/>
      <c r="Q14" s="1002"/>
    </row>
    <row r="15" spans="1:18">
      <c r="A15" s="1003"/>
      <c r="B15" s="999"/>
      <c r="C15" s="998"/>
      <c r="D15" s="998"/>
      <c r="E15" s="998"/>
      <c r="F15" s="998"/>
      <c r="G15" s="998"/>
      <c r="H15" s="998"/>
      <c r="I15" s="998"/>
      <c r="J15" s="998"/>
      <c r="K15" s="998"/>
      <c r="L15" s="998"/>
      <c r="M15" s="998"/>
      <c r="N15" s="998"/>
      <c r="O15" s="998"/>
      <c r="P15" s="1438" t="s">
        <v>273</v>
      </c>
      <c r="Q15" s="1438"/>
      <c r="R15" s="1438"/>
    </row>
    <row r="16" spans="1:18" ht="124.8">
      <c r="A16" s="1004" t="s">
        <v>357</v>
      </c>
      <c r="B16" s="1005" t="s">
        <v>504</v>
      </c>
      <c r="C16" s="1005" t="s">
        <v>505</v>
      </c>
      <c r="D16" s="1005" t="s">
        <v>511</v>
      </c>
      <c r="E16" s="1005" t="s">
        <v>512</v>
      </c>
      <c r="F16" s="1005" t="s">
        <v>506</v>
      </c>
      <c r="G16" s="1006" t="s">
        <v>513</v>
      </c>
      <c r="H16" s="1007" t="s">
        <v>481</v>
      </c>
      <c r="I16" s="1008" t="s">
        <v>522</v>
      </c>
      <c r="J16" s="1009" t="s">
        <v>476</v>
      </c>
      <c r="K16" s="1009" t="s">
        <v>502</v>
      </c>
      <c r="L16" s="1005" t="s">
        <v>364</v>
      </c>
      <c r="M16" s="1010" t="s">
        <v>349</v>
      </c>
      <c r="N16" s="1010" t="s">
        <v>350</v>
      </c>
      <c r="O16" s="1005" t="s">
        <v>533</v>
      </c>
      <c r="P16" s="1005" t="s">
        <v>534</v>
      </c>
      <c r="Q16" s="752" t="s">
        <v>500</v>
      </c>
    </row>
    <row r="17" spans="1:31">
      <c r="A17" s="1011">
        <v>1</v>
      </c>
      <c r="B17" s="1012">
        <v>2</v>
      </c>
      <c r="C17" s="1012">
        <v>3</v>
      </c>
      <c r="D17" s="1012">
        <v>4</v>
      </c>
      <c r="E17" s="1012">
        <v>5</v>
      </c>
      <c r="F17" s="1013">
        <v>6</v>
      </c>
      <c r="G17" s="1012">
        <v>7</v>
      </c>
      <c r="H17" s="1014">
        <v>8</v>
      </c>
      <c r="I17" s="1015">
        <v>9</v>
      </c>
      <c r="J17" s="1016">
        <v>10</v>
      </c>
      <c r="K17" s="1016">
        <v>11</v>
      </c>
      <c r="L17" s="753">
        <v>12</v>
      </c>
      <c r="M17" s="753">
        <v>13</v>
      </c>
      <c r="N17" s="753">
        <v>14</v>
      </c>
      <c r="O17" s="753">
        <v>15</v>
      </c>
      <c r="P17" s="753" t="s">
        <v>514</v>
      </c>
      <c r="Q17" s="753">
        <v>17</v>
      </c>
    </row>
    <row r="18" spans="1:31" s="1022" customFormat="1" hidden="1">
      <c r="A18" s="1017">
        <v>1</v>
      </c>
      <c r="B18" s="1017">
        <v>7000011284</v>
      </c>
      <c r="C18" s="1017">
        <v>10</v>
      </c>
      <c r="D18" s="1017">
        <v>30</v>
      </c>
      <c r="E18" s="1017">
        <v>10</v>
      </c>
      <c r="F18" s="1017" t="s">
        <v>551</v>
      </c>
      <c r="G18" s="1017">
        <v>170000735</v>
      </c>
      <c r="H18" s="1017">
        <v>998336</v>
      </c>
      <c r="I18" s="1018"/>
      <c r="J18" s="1062">
        <v>0.18</v>
      </c>
      <c r="K18" s="1019"/>
      <c r="L18" s="1017" t="s">
        <v>552</v>
      </c>
      <c r="M18" s="1017" t="s">
        <v>542</v>
      </c>
      <c r="N18" s="1017">
        <v>100</v>
      </c>
      <c r="O18" s="1018"/>
      <c r="P18" s="1020" t="str">
        <f>IF(O18=0, "Included", IF(ISERROR(N18*O18), O18, N18*O18))</f>
        <v>Included</v>
      </c>
      <c r="Q18" s="1021">
        <f>S18</f>
        <v>0</v>
      </c>
      <c r="R18" s="1022">
        <f>IF(P18="Included",0,P18)</f>
        <v>0</v>
      </c>
      <c r="S18" s="1022">
        <f>IF(K18="",(R18*J18),(R18*K18))</f>
        <v>0</v>
      </c>
      <c r="T18" s="1023">
        <f>+N18*O18</f>
        <v>0</v>
      </c>
      <c r="U18" s="1023"/>
      <c r="AD18" s="1024"/>
    </row>
    <row r="19" spans="1:31" s="1046" customFormat="1" ht="19.5" customHeight="1">
      <c r="A19" s="1063"/>
      <c r="B19" s="1064"/>
      <c r="C19" s="1064"/>
      <c r="D19" s="1064"/>
      <c r="E19" s="1064"/>
      <c r="F19" s="1064"/>
      <c r="G19" s="1064"/>
      <c r="H19" s="1064"/>
      <c r="I19" s="1064"/>
      <c r="K19" s="1064"/>
      <c r="L19" s="1082" t="s">
        <v>543</v>
      </c>
      <c r="M19" s="1064"/>
      <c r="N19" s="1064"/>
      <c r="O19" s="1064"/>
      <c r="P19" s="1064"/>
      <c r="Q19" s="1065"/>
    </row>
    <row r="20" spans="1:31" s="787" customFormat="1" ht="40.5" customHeight="1">
      <c r="A20" s="1419"/>
      <c r="B20" s="1420"/>
      <c r="C20" s="1420"/>
      <c r="D20" s="1420"/>
      <c r="E20" s="1420"/>
      <c r="F20" s="1420"/>
      <c r="G20" s="1420"/>
      <c r="H20" s="1420"/>
      <c r="I20" s="1421"/>
      <c r="J20" s="1444" t="s">
        <v>535</v>
      </c>
      <c r="K20" s="1445"/>
      <c r="L20" s="1445"/>
      <c r="M20" s="1445"/>
      <c r="N20" s="1445"/>
      <c r="O20" s="1446"/>
      <c r="P20" s="1027">
        <f>SUM(P18:P18)</f>
        <v>0</v>
      </c>
      <c r="Q20" s="1028"/>
      <c r="R20" s="780"/>
      <c r="S20" s="1029">
        <f>SUM(S18:S18)</f>
        <v>0</v>
      </c>
      <c r="T20" s="787">
        <f>SUM(T18:T19)</f>
        <v>0</v>
      </c>
      <c r="AC20" s="784"/>
      <c r="AD20" s="784"/>
      <c r="AE20" s="784"/>
    </row>
    <row r="21" spans="1:31" s="787" customFormat="1" ht="25.5" customHeight="1">
      <c r="A21" s="1030"/>
      <c r="B21" s="1031"/>
      <c r="C21" s="1031"/>
      <c r="D21" s="1031"/>
      <c r="E21" s="1031"/>
      <c r="F21" s="1031"/>
      <c r="G21" s="1031"/>
      <c r="H21" s="1032"/>
      <c r="I21" s="1033"/>
      <c r="J21" s="1448" t="s">
        <v>500</v>
      </c>
      <c r="K21" s="1448"/>
      <c r="L21" s="1448"/>
      <c r="M21" s="1448"/>
      <c r="N21" s="1448"/>
      <c r="O21" s="1449"/>
      <c r="P21" s="1027"/>
      <c r="Q21" s="1034">
        <f>SUM(Q18:Q18)</f>
        <v>0</v>
      </c>
      <c r="R21" s="780"/>
      <c r="S21" s="780"/>
      <c r="T21" s="787">
        <f>+T20*0.18</f>
        <v>0</v>
      </c>
      <c r="AC21" s="784"/>
      <c r="AD21" s="784"/>
      <c r="AE21" s="784"/>
    </row>
    <row r="22" spans="1:31" s="1046" customFormat="1">
      <c r="A22" s="1003"/>
      <c r="B22" s="999"/>
      <c r="C22" s="998"/>
      <c r="D22" s="998"/>
      <c r="E22" s="998"/>
      <c r="F22" s="998"/>
      <c r="G22" s="998"/>
      <c r="H22" s="998"/>
      <c r="I22" s="998"/>
      <c r="J22" s="998"/>
      <c r="K22" s="998"/>
      <c r="L22" s="998"/>
      <c r="M22" s="998"/>
      <c r="N22" s="998"/>
      <c r="O22" s="998"/>
      <c r="P22" s="998"/>
      <c r="Q22" s="998"/>
    </row>
    <row r="23" spans="1:31" s="1046" customFormat="1" ht="41.4" customHeight="1">
      <c r="A23" s="1035" t="s">
        <v>479</v>
      </c>
      <c r="B23" s="1423" t="s">
        <v>480</v>
      </c>
      <c r="C23" s="1423"/>
      <c r="D23" s="1423"/>
      <c r="E23" s="1423"/>
      <c r="F23" s="1423"/>
      <c r="G23" s="1423"/>
      <c r="H23" s="1423"/>
      <c r="I23" s="1423"/>
      <c r="J23" s="1423"/>
      <c r="K23" s="1423"/>
      <c r="L23" s="1423"/>
      <c r="M23" s="998"/>
      <c r="N23" s="998"/>
      <c r="O23" s="998"/>
      <c r="P23" s="998"/>
      <c r="Q23" s="998"/>
    </row>
    <row r="24" spans="1:31" s="1046" customFormat="1" ht="21" customHeight="1">
      <c r="A24" s="1036"/>
      <c r="B24" s="1037"/>
      <c r="C24" s="1037"/>
      <c r="D24" s="1037"/>
      <c r="E24" s="1037"/>
      <c r="F24" s="1037"/>
      <c r="G24" s="1037"/>
      <c r="H24" s="1037"/>
      <c r="I24" s="1037"/>
      <c r="J24" s="1037"/>
      <c r="K24" s="1037"/>
      <c r="L24" s="1037"/>
      <c r="M24" s="1037"/>
      <c r="N24" s="1037"/>
      <c r="O24" s="1447"/>
      <c r="P24" s="1447"/>
      <c r="Q24" s="1447"/>
    </row>
    <row r="25" spans="1:31" s="1046" customFormat="1" ht="33.6" customHeight="1">
      <c r="A25" s="1066" t="s">
        <v>398</v>
      </c>
      <c r="B25" s="1067" t="str">
        <f>IF('Sch-1'!B57=0,"", 'Sch-1'!B57)</f>
        <v>--</v>
      </c>
      <c r="C25" s="1068"/>
      <c r="D25" s="1068"/>
      <c r="E25" s="1068"/>
      <c r="F25" s="1068"/>
      <c r="G25" s="1068"/>
      <c r="H25" s="1068"/>
      <c r="I25" s="1068"/>
      <c r="J25" s="1067"/>
      <c r="K25" s="1068"/>
      <c r="L25" s="1068"/>
      <c r="M25" s="1067"/>
      <c r="N25" s="1068"/>
      <c r="O25" s="1447" t="str">
        <f>"Printed Name : " &amp; IF('Sch-1'!M58=0,"",'Sch-1'!M58)</f>
        <v xml:space="preserve">Printed Name : </v>
      </c>
      <c r="P25" s="1447"/>
      <c r="Q25" s="1447"/>
    </row>
    <row r="26" spans="1:31" s="1046" customFormat="1" ht="33.6" customHeight="1">
      <c r="A26" s="1066" t="s">
        <v>399</v>
      </c>
      <c r="B26" s="1067" t="str">
        <f>IF('Sch-1'!B58=0,"", 'Sch-1'!B58)</f>
        <v/>
      </c>
      <c r="C26" s="1051"/>
      <c r="D26" s="1051"/>
      <c r="E26" s="1051"/>
      <c r="F26" s="1051"/>
      <c r="G26" s="1051"/>
      <c r="H26" s="1051"/>
      <c r="I26" s="1051"/>
      <c r="J26" s="1067"/>
      <c r="K26" s="1051"/>
      <c r="L26" s="1051"/>
      <c r="M26" s="1067"/>
      <c r="N26" s="1051"/>
      <c r="O26" s="1447" t="str">
        <f>"Designation   : " &amp; IF('Sch-1'!M59=0,"",'Sch-1'!M59)</f>
        <v xml:space="preserve">Designation   : </v>
      </c>
      <c r="P26" s="1447"/>
      <c r="Q26" s="1447"/>
    </row>
    <row r="27" spans="1:31" s="1046" customFormat="1" ht="33.6" customHeight="1">
      <c r="A27" s="1050"/>
      <c r="B27" s="1049"/>
      <c r="C27" s="1051"/>
      <c r="D27" s="1051"/>
      <c r="E27" s="1051"/>
      <c r="F27" s="1051"/>
      <c r="G27" s="1051"/>
      <c r="H27" s="1051"/>
      <c r="I27" s="1051"/>
      <c r="J27" s="1049"/>
      <c r="K27" s="1051"/>
      <c r="L27" s="1051"/>
      <c r="M27" s="1049"/>
      <c r="N27" s="1051"/>
      <c r="O27" s="1447"/>
      <c r="P27" s="1447"/>
      <c r="Q27" s="1447"/>
    </row>
    <row r="28" spans="1:31" s="1046" customFormat="1" ht="33.6" customHeight="1">
      <c r="A28" s="1050"/>
      <c r="B28" s="1049"/>
      <c r="C28" s="1051"/>
      <c r="D28" s="1051"/>
      <c r="E28" s="1051"/>
      <c r="F28" s="1051"/>
      <c r="G28" s="1051"/>
      <c r="H28" s="1051"/>
      <c r="I28" s="1051"/>
      <c r="J28" s="1050"/>
      <c r="K28" s="1051"/>
      <c r="L28" s="1050"/>
      <c r="M28" s="1050"/>
      <c r="N28" s="1051"/>
      <c r="O28" s="1050"/>
      <c r="P28" s="1069"/>
      <c r="Q28" s="1070"/>
    </row>
  </sheetData>
  <sheetProtection password="CC6F" sheet="1" formatColumns="0" formatRows="0" selectLockedCells="1"/>
  <customSheetViews>
    <customSheetView guid="{49037B54-2990-41F2-A98D-615EDAEEEC02}" scale="70" showPageBreaks="1" fitToPage="1" printArea="1" hiddenRows="1" hiddenColumns="1" view="pageBreakPreview">
      <selection activeCell="Q1" sqref="Q1"/>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FEC6F95-9BA1-4B66-9A1F-B02056890328}" scale="80" showPageBreaks="1" fitToPage="1" printArea="1" hiddenRows="1" hiddenColumns="1" view="pageBreakPreview" topLeftCell="A10">
      <selection activeCell="G26" sqref="G26"/>
      <pageMargins left="0.25" right="0.25" top="0.75" bottom="0.75" header="0.3" footer="0.3"/>
      <pageSetup scale="50" fitToHeight="0" orientation="landscape" r:id="rId2"/>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E4">
      <selection activeCell="K18" sqref="K18"/>
      <pageMargins left="0.25" right="0.25" top="0.75" bottom="0.75" header="0.3" footer="0.3"/>
      <pageSetup scale="50" fitToHeight="0" orientation="landscape" r:id="rId3"/>
      <headerFooter alignWithMargins="0">
        <oddFooter>&amp;R&amp;"Book Antiqua,Bold"&amp;10Schedule-4/ Page &amp;P of &amp;N</oddFooter>
      </headerFooter>
    </customSheetView>
    <customSheetView guid="{E31EEC54-5F58-47EA-99FC-C1E22AF5375A}" scale="85" showPageBreaks="1" fitToPage="1" printArea="1" hiddenColumns="1" view="pageBreakPreview" topLeftCell="A16">
      <selection activeCell="I19" sqref="I19"/>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cale="85" showPageBreaks="1" fitToPage="1" printArea="1" hiddenColumns="1" view="pageBreakPreview" topLeftCell="A10">
      <selection activeCell="O19" sqref="O19"/>
      <pageMargins left="0.25" right="0.25" top="0.75" bottom="0.75" header="0.3" footer="0.3"/>
      <pageSetup scale="61" fitToHeight="0" orientation="landscape" r:id="rId5"/>
      <headerFooter alignWithMargins="0">
        <oddFooter>&amp;R&amp;"Book Antiqua,Bold"&amp;10Schedule-4/ Page &amp;P of &amp;N</oddFooter>
      </headerFooter>
    </customSheetView>
    <customSheetView guid="{0E784DF4-DCB0-4594-B697-9BB3E5A34D91}" scale="85" showPageBreaks="1" fitToPage="1" printArea="1" hiddenColumns="1" view="pageBreakPreview" topLeftCell="E16">
      <selection activeCell="O19" sqref="O19:O20"/>
      <pageMargins left="0.25" right="0.25" top="0.75" bottom="0.75" header="0.3" footer="0.3"/>
      <pageSetup scale="59" fitToHeight="0" orientation="landscape" r:id="rId6"/>
      <headerFooter alignWithMargins="0">
        <oddFooter>&amp;R&amp;"Book Antiqua,Bold"&amp;10Schedule-4/ Page &amp;P of &amp;N</oddFooter>
      </headerFooter>
    </customSheetView>
    <customSheetView guid="{2B5B6511-F071-4C6C-8CE7-AD89764673F9}" scale="70" showPageBreaks="1" fitToPage="1" printArea="1" hiddenColumns="1" view="pageBreakPreview" topLeftCell="E4">
      <selection activeCell="K18" sqref="K18"/>
      <pageMargins left="0.25" right="0.25" top="0.75" bottom="0.75" header="0.3" footer="0.3"/>
      <pageSetup scale="50" fitToHeight="0" orientation="landscape" r:id="rId7"/>
      <headerFooter alignWithMargins="0">
        <oddFooter>&amp;R&amp;"Book Antiqua,Bold"&amp;10Schedule-4/ Page &amp;P of &amp;N</oddFooter>
      </headerFooter>
    </customSheetView>
    <customSheetView guid="{0CBB237E-566A-47DD-AC4A-751DB126BC59}" scale="80" showPageBreaks="1" fitToPage="1" printArea="1" hiddenRows="1" hiddenColumns="1" view="pageBreakPreview" topLeftCell="A10">
      <selection activeCell="G26" sqref="G26"/>
      <pageMargins left="0.25" right="0.25" top="0.75" bottom="0.75" header="0.3" footer="0.3"/>
      <pageSetup scale="50" fitToHeight="0" orientation="landscape" r:id="rId8"/>
      <headerFooter alignWithMargins="0">
        <oddFooter>&amp;R&amp;"Book Antiqua,Bold"&amp;10Schedule-4/ Page &amp;P of &amp;N</oddFooter>
      </headerFooter>
    </customSheetView>
    <customSheetView guid="{CDC20CA8-7DDE-4DBF-8E42-246BAA1F0BF2}" scale="80" showPageBreaks="1" fitToPage="1" printArea="1" hiddenRows="1" hiddenColumns="1" view="pageBreakPreview" topLeftCell="A10">
      <selection activeCell="G26" sqref="G26"/>
      <pageMargins left="0.25" right="0.25" top="0.75" bottom="0.75" header="0.3" footer="0.3"/>
      <pageSetup scale="50" fitToHeight="0" orientation="landscape" r:id="rId9"/>
      <headerFooter alignWithMargins="0">
        <oddFooter>&amp;R&amp;"Book Antiqua,Bold"&amp;10Schedule-4/ Page &amp;P of &amp;N</oddFooter>
      </headerFooter>
    </customSheetView>
  </customSheetViews>
  <mergeCells count="16">
    <mergeCell ref="B23:L23"/>
    <mergeCell ref="J20:O20"/>
    <mergeCell ref="B11:O11"/>
    <mergeCell ref="B10:O10"/>
    <mergeCell ref="O27:Q27"/>
    <mergeCell ref="J21:O21"/>
    <mergeCell ref="A20:I20"/>
    <mergeCell ref="P15:R15"/>
    <mergeCell ref="O24:Q24"/>
    <mergeCell ref="O25:Q25"/>
    <mergeCell ref="O26:Q26"/>
    <mergeCell ref="A3:Q3"/>
    <mergeCell ref="A4:Q4"/>
    <mergeCell ref="A7:O7"/>
    <mergeCell ref="B8:O8"/>
    <mergeCell ref="B9:O9"/>
  </mergeCells>
  <conditionalFormatting sqref="I18">
    <cfRule type="expression" dxfId="36" priority="36" stopIfTrue="1">
      <formula>H18&gt;0</formula>
    </cfRule>
  </conditionalFormatting>
  <conditionalFormatting sqref="K18">
    <cfRule type="expression" dxfId="35" priority="35" stopIfTrue="1">
      <formula>J18&gt;0</formula>
    </cfRule>
  </conditionalFormatting>
  <conditionalFormatting sqref="K18">
    <cfRule type="expression" dxfId="34" priority="34" stopIfTrue="1">
      <formula>H18&gt;0</formula>
    </cfRule>
  </conditionalFormatting>
  <conditionalFormatting sqref="K18">
    <cfRule type="cellIs" dxfId="33" priority="33" stopIfTrue="1" operator="equal">
      <formula>"a"</formula>
    </cfRule>
  </conditionalFormatting>
  <conditionalFormatting sqref="O18">
    <cfRule type="expression" dxfId="32" priority="2" stopIfTrue="1">
      <formula>N18&gt;0</formula>
    </cfRule>
  </conditionalFormatting>
  <dataValidations count="4">
    <dataValidation type="whole" operator="greaterThan" allowBlank="1" showInputMessage="1" showErrorMessage="1" sqref="I18" xr:uid="{00000000-0002-0000-0A00-000000000000}">
      <formula1>1</formula1>
    </dataValidation>
    <dataValidation type="list" operator="greaterThan" allowBlank="1" showInputMessage="1" showErrorMessage="1" sqref="K18" xr:uid="{00000000-0002-0000-0A00-000001000000}">
      <formula1>"0%,5%,12%,18%,28%"</formula1>
    </dataValidation>
    <dataValidation operator="greaterThan" allowBlank="1" showInputMessage="1" showErrorMessage="1" error="Enter only Numeric Value greater than zero or leave the cell blank !" sqref="K16:K17" xr:uid="{00000000-0002-0000-0A00-000002000000}"/>
    <dataValidation type="whole" operator="greaterThanOrEqual" allowBlank="1" showInputMessage="1" showErrorMessage="1" sqref="O18" xr:uid="{00000000-0002-0000-0A00-000003000000}">
      <formula1>1</formula1>
    </dataValidation>
  </dataValidations>
  <pageMargins left="0.25" right="0.25" top="0.75" bottom="0.75" header="0.3" footer="0.3"/>
  <pageSetup scale="50"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5"/>
  <sheetViews>
    <sheetView view="pageBreakPreview" zoomScale="80" zoomScaleNormal="100" zoomScaleSheetLayoutView="80" workbookViewId="0">
      <selection activeCell="I19" sqref="I19"/>
    </sheetView>
  </sheetViews>
  <sheetFormatPr defaultColWidth="9" defaultRowHeight="13.8"/>
  <cols>
    <col min="1" max="1" width="7.6640625" style="985" customWidth="1"/>
    <col min="2" max="2" width="12.6640625" style="985" customWidth="1"/>
    <col min="3" max="3" width="8" style="985" customWidth="1"/>
    <col min="4" max="4" width="8.6640625" style="985" customWidth="1"/>
    <col min="5" max="5" width="8.33203125" style="985" customWidth="1"/>
    <col min="6" max="6" width="27.6640625" style="985" customWidth="1"/>
    <col min="7" max="7" width="12.33203125" style="985" customWidth="1"/>
    <col min="8" max="8" width="9.33203125" style="985" customWidth="1"/>
    <col min="9" max="9" width="15.33203125" style="985" customWidth="1"/>
    <col min="10" max="10" width="8.44140625" style="985" customWidth="1"/>
    <col min="11" max="11" width="18" style="985" customWidth="1"/>
    <col min="12" max="12" width="48" style="985" customWidth="1"/>
    <col min="13" max="13" width="9.44140625" style="985" customWidth="1"/>
    <col min="14" max="14" width="10.44140625" style="985" customWidth="1"/>
    <col min="15" max="15" width="12.44140625" style="985" customWidth="1"/>
    <col min="16" max="16" width="17.6640625" style="985" customWidth="1"/>
    <col min="17" max="17" width="17" style="985" customWidth="1"/>
    <col min="18" max="18" width="19.6640625" style="985" hidden="1" customWidth="1"/>
    <col min="19" max="19" width="12.21875" style="985" hidden="1" customWidth="1"/>
    <col min="20" max="20" width="0" style="986" hidden="1" customWidth="1"/>
    <col min="21" max="16384" width="9" style="986"/>
  </cols>
  <sheetData>
    <row r="1" spans="1:17" ht="14.4">
      <c r="A1" s="82" t="str">
        <f>Cover!B3</f>
        <v>Specification No: 5002002038/OTHERS/DOM/A00 - CC CS -1</v>
      </c>
      <c r="B1" s="83"/>
      <c r="C1" s="84"/>
      <c r="D1" s="84"/>
      <c r="E1" s="84"/>
      <c r="F1" s="84"/>
      <c r="G1" s="84"/>
      <c r="H1" s="84"/>
      <c r="I1" s="84"/>
      <c r="J1" s="84"/>
      <c r="K1" s="84"/>
      <c r="L1" s="84"/>
      <c r="M1" s="84"/>
      <c r="N1" s="84"/>
      <c r="O1" s="84"/>
      <c r="P1" s="85"/>
      <c r="Q1" s="86" t="s">
        <v>545</v>
      </c>
    </row>
    <row r="2" spans="1:17" ht="14.4">
      <c r="A2" s="987"/>
      <c r="B2" s="988"/>
      <c r="C2" s="989"/>
      <c r="D2" s="989"/>
      <c r="E2" s="989"/>
      <c r="F2" s="989"/>
      <c r="G2" s="989"/>
      <c r="H2" s="989"/>
      <c r="I2" s="989"/>
      <c r="J2" s="989"/>
      <c r="K2" s="989"/>
      <c r="L2" s="989"/>
      <c r="M2" s="989"/>
      <c r="N2" s="989"/>
      <c r="O2" s="989"/>
      <c r="P2" s="990"/>
      <c r="Q2" s="990"/>
    </row>
    <row r="3" spans="1:17" ht="31.8" customHeight="1">
      <c r="A3" s="145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2"/>
      <c r="C3" s="1452"/>
      <c r="D3" s="1452"/>
      <c r="E3" s="1452"/>
      <c r="F3" s="1452"/>
      <c r="G3" s="1452"/>
      <c r="H3" s="1452"/>
      <c r="I3" s="1452"/>
      <c r="J3" s="1452"/>
      <c r="K3" s="1452"/>
      <c r="L3" s="1452"/>
      <c r="M3" s="1452"/>
      <c r="N3" s="1452"/>
      <c r="O3" s="1452"/>
      <c r="P3" s="1452"/>
      <c r="Q3" s="1452"/>
    </row>
    <row r="4" spans="1:17" ht="14.4">
      <c r="A4" s="1453" t="s">
        <v>24</v>
      </c>
      <c r="B4" s="1453"/>
      <c r="C4" s="1453"/>
      <c r="D4" s="1453"/>
      <c r="E4" s="1453"/>
      <c r="F4" s="1453"/>
      <c r="G4" s="1453"/>
      <c r="H4" s="1453"/>
      <c r="I4" s="1453"/>
      <c r="J4" s="1453"/>
      <c r="K4" s="1453"/>
      <c r="L4" s="1453"/>
      <c r="M4" s="1453"/>
      <c r="N4" s="1453"/>
      <c r="O4" s="1453"/>
      <c r="P4" s="1453"/>
      <c r="Q4" s="1453"/>
    </row>
    <row r="5" spans="1:17" ht="14.4">
      <c r="A5" s="991"/>
      <c r="B5" s="992"/>
      <c r="C5" s="991"/>
      <c r="D5" s="991"/>
      <c r="E5" s="991"/>
      <c r="F5" s="991"/>
      <c r="G5" s="991"/>
      <c r="H5" s="991"/>
      <c r="I5" s="991"/>
      <c r="J5" s="991"/>
      <c r="K5" s="991"/>
      <c r="L5" s="991"/>
      <c r="M5" s="991"/>
      <c r="N5" s="991"/>
      <c r="O5" s="991"/>
      <c r="P5" s="991"/>
      <c r="Q5" s="991"/>
    </row>
    <row r="6" spans="1:17" ht="14.4">
      <c r="A6" s="27" t="str">
        <f>'Sch-1'!A6</f>
        <v>Bidder’s Name and Address (Sole Bidder) :</v>
      </c>
      <c r="B6" s="993"/>
      <c r="C6" s="993"/>
      <c r="D6" s="993"/>
      <c r="E6" s="993"/>
      <c r="F6" s="993"/>
      <c r="G6" s="993"/>
      <c r="H6" s="993"/>
      <c r="I6" s="993"/>
      <c r="J6" s="993"/>
      <c r="K6" s="993"/>
      <c r="L6" s="993"/>
      <c r="M6" s="993"/>
      <c r="N6" s="993"/>
      <c r="O6" s="993"/>
      <c r="P6" s="994" t="s">
        <v>388</v>
      </c>
      <c r="Q6" s="990"/>
    </row>
    <row r="7" spans="1:17" ht="14.4">
      <c r="A7" s="1412" t="str">
        <f>'Sch-1'!A7</f>
        <v/>
      </c>
      <c r="B7" s="1412"/>
      <c r="C7" s="1412"/>
      <c r="D7" s="1412"/>
      <c r="E7" s="1412"/>
      <c r="F7" s="1412"/>
      <c r="G7" s="1412"/>
      <c r="H7" s="1412"/>
      <c r="I7" s="1412"/>
      <c r="J7" s="1412"/>
      <c r="K7" s="1412"/>
      <c r="L7" s="1412"/>
      <c r="M7" s="1412"/>
      <c r="N7" s="1412"/>
      <c r="O7" s="1412"/>
      <c r="P7" s="995" t="str">
        <f>'Sch-1'!M7</f>
        <v>Contracts Services, 3rd Floor</v>
      </c>
      <c r="Q7" s="990"/>
    </row>
    <row r="8" spans="1:17" ht="14.4">
      <c r="A8" s="66" t="s">
        <v>389</v>
      </c>
      <c r="B8" s="1451" t="str">
        <f>IF('Sch-1'!C8=0, "", 'Sch-1'!C8)</f>
        <v/>
      </c>
      <c r="C8" s="1451"/>
      <c r="D8" s="1451"/>
      <c r="E8" s="1451"/>
      <c r="F8" s="1451"/>
      <c r="G8" s="1451"/>
      <c r="H8" s="1451"/>
      <c r="I8" s="1451"/>
      <c r="J8" s="1451"/>
      <c r="K8" s="1451"/>
      <c r="L8" s="1451"/>
      <c r="M8" s="1451"/>
      <c r="N8" s="1451"/>
      <c r="O8" s="1451"/>
      <c r="P8" s="995" t="str">
        <f>'Sch-1'!M8</f>
        <v>Power Grid Corporation of India Ltd.,</v>
      </c>
      <c r="Q8" s="990"/>
    </row>
    <row r="9" spans="1:17" ht="14.4">
      <c r="A9" s="66" t="s">
        <v>391</v>
      </c>
      <c r="B9" s="1451" t="str">
        <f>IF('Sch-1'!C9=0, "", 'Sch-1'!C9)</f>
        <v/>
      </c>
      <c r="C9" s="1451"/>
      <c r="D9" s="1451"/>
      <c r="E9" s="1451"/>
      <c r="F9" s="1451"/>
      <c r="G9" s="1451"/>
      <c r="H9" s="1451"/>
      <c r="I9" s="1451"/>
      <c r="J9" s="1451"/>
      <c r="K9" s="1451"/>
      <c r="L9" s="1451"/>
      <c r="M9" s="1451"/>
      <c r="N9" s="1451"/>
      <c r="O9" s="1451"/>
      <c r="P9" s="995" t="str">
        <f>'Sch-1'!M9</f>
        <v>"Saudamini", Plot No.-2</v>
      </c>
      <c r="Q9" s="990"/>
    </row>
    <row r="10" spans="1:17" ht="14.4">
      <c r="A10" s="996"/>
      <c r="B10" s="1451" t="str">
        <f>IF('Sch-1'!C10=0, "", 'Sch-1'!C10)</f>
        <v/>
      </c>
      <c r="C10" s="1451"/>
      <c r="D10" s="1451"/>
      <c r="E10" s="1451"/>
      <c r="F10" s="1451"/>
      <c r="G10" s="1451"/>
      <c r="H10" s="1451"/>
      <c r="I10" s="1451"/>
      <c r="J10" s="1451"/>
      <c r="K10" s="1451"/>
      <c r="L10" s="1451"/>
      <c r="M10" s="1451"/>
      <c r="N10" s="1451"/>
      <c r="O10" s="1451"/>
      <c r="P10" s="995" t="str">
        <f>'Sch-1'!M10</f>
        <v xml:space="preserve">Sector-29, </v>
      </c>
      <c r="Q10" s="990"/>
    </row>
    <row r="11" spans="1:17" ht="14.4">
      <c r="A11" s="996"/>
      <c r="B11" s="1451" t="str">
        <f>IF('Sch-1'!C11=0, "", 'Sch-1'!C11)</f>
        <v/>
      </c>
      <c r="C11" s="1451"/>
      <c r="D11" s="1451"/>
      <c r="E11" s="1451"/>
      <c r="F11" s="1451"/>
      <c r="G11" s="1451"/>
      <c r="H11" s="1451"/>
      <c r="I11" s="1451"/>
      <c r="J11" s="1451"/>
      <c r="K11" s="1451"/>
      <c r="L11" s="1451"/>
      <c r="M11" s="1451"/>
      <c r="N11" s="1451"/>
      <c r="O11" s="1451"/>
      <c r="P11" s="995" t="str">
        <f>'Sch-1'!M11</f>
        <v>Gurgaon (Haryana) - 122001</v>
      </c>
      <c r="Q11" s="990"/>
    </row>
    <row r="12" spans="1:17" ht="14.4">
      <c r="A12" s="771"/>
      <c r="B12" s="772"/>
      <c r="C12" s="772"/>
      <c r="D12" s="772"/>
      <c r="E12" s="772"/>
      <c r="F12" s="772"/>
      <c r="G12" s="772"/>
      <c r="H12" s="772"/>
      <c r="I12" s="772"/>
      <c r="J12" s="772"/>
      <c r="K12" s="772"/>
      <c r="L12" s="772"/>
      <c r="M12" s="772"/>
      <c r="N12" s="772"/>
      <c r="O12" s="772"/>
      <c r="P12" s="997"/>
      <c r="Q12" s="990"/>
    </row>
    <row r="13" spans="1:17" ht="15.6">
      <c r="A13" s="998"/>
      <c r="B13" s="999"/>
      <c r="C13" s="998"/>
      <c r="D13" s="998"/>
      <c r="E13" s="998"/>
      <c r="F13" s="998"/>
      <c r="G13" s="998"/>
      <c r="H13" s="998"/>
      <c r="I13" s="998"/>
      <c r="J13" s="998"/>
      <c r="K13" s="998"/>
      <c r="L13" s="998"/>
      <c r="M13" s="998"/>
      <c r="N13" s="998"/>
      <c r="O13" s="998"/>
      <c r="P13" s="998"/>
      <c r="Q13" s="998"/>
    </row>
    <row r="14" spans="1:17" ht="18">
      <c r="A14" s="1000" t="s">
        <v>578</v>
      </c>
      <c r="B14" s="1071"/>
      <c r="C14" s="1072"/>
      <c r="D14" s="1072"/>
      <c r="E14" s="1072"/>
      <c r="F14" s="1072"/>
      <c r="G14" s="1072"/>
      <c r="H14" s="1072"/>
      <c r="I14" s="1072"/>
      <c r="J14" s="1072"/>
      <c r="K14" s="1072"/>
      <c r="L14" s="1072"/>
      <c r="M14" s="1072"/>
      <c r="N14" s="1072"/>
      <c r="O14" s="1072"/>
      <c r="P14" s="1072"/>
      <c r="Q14" s="1072"/>
    </row>
    <row r="15" spans="1:17" ht="15.6">
      <c r="A15" s="1003"/>
      <c r="B15" s="999"/>
      <c r="C15" s="998"/>
      <c r="D15" s="998"/>
      <c r="E15" s="998"/>
      <c r="F15" s="998"/>
      <c r="G15" s="998"/>
      <c r="H15" s="998"/>
      <c r="I15" s="998"/>
      <c r="J15" s="998"/>
      <c r="K15" s="998"/>
      <c r="L15" s="998"/>
      <c r="M15" s="998"/>
      <c r="N15" s="998"/>
      <c r="O15" s="998"/>
      <c r="P15" s="998"/>
      <c r="Q15" s="998"/>
    </row>
    <row r="16" spans="1:17" ht="86.4">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524</v>
      </c>
      <c r="P16" s="1005" t="s">
        <v>525</v>
      </c>
      <c r="Q16" s="752" t="s">
        <v>500</v>
      </c>
    </row>
    <row r="17" spans="1:30" ht="15.6">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row>
    <row r="18" spans="1:30" s="1102" customFormat="1" ht="15.6">
      <c r="A18" s="1094"/>
      <c r="B18" s="1429" t="str">
        <f>+'Sch-3 '!B18:F18</f>
        <v xml:space="preserve">Navi Mumbai EV Charging Station  </v>
      </c>
      <c r="C18" s="1430"/>
      <c r="D18" s="1430"/>
      <c r="E18" s="1430"/>
      <c r="F18" s="1431"/>
      <c r="G18" s="1095"/>
      <c r="H18" s="1096"/>
      <c r="I18" s="1097"/>
      <c r="J18" s="1098"/>
      <c r="K18" s="1099"/>
      <c r="L18" s="1100"/>
      <c r="M18" s="1100"/>
      <c r="N18" s="1100"/>
      <c r="O18" s="1100"/>
      <c r="P18" s="1100"/>
      <c r="Q18" s="1100"/>
      <c r="R18" s="1101"/>
      <c r="S18" s="1101"/>
    </row>
    <row r="19" spans="1:30" s="1022" customFormat="1" ht="31.2">
      <c r="A19" s="1017">
        <v>1</v>
      </c>
      <c r="B19" s="1017">
        <v>7000016024</v>
      </c>
      <c r="C19" s="1017">
        <v>300</v>
      </c>
      <c r="D19" s="1017">
        <v>40</v>
      </c>
      <c r="E19" s="1017">
        <v>79</v>
      </c>
      <c r="F19" s="1017" t="s">
        <v>633</v>
      </c>
      <c r="G19" s="1017">
        <v>140000160</v>
      </c>
      <c r="H19" s="1017">
        <v>998719</v>
      </c>
      <c r="I19" s="1018"/>
      <c r="J19" s="842">
        <v>0.18</v>
      </c>
      <c r="K19" s="1019"/>
      <c r="L19" s="1234" t="s">
        <v>634</v>
      </c>
      <c r="M19" s="1017" t="s">
        <v>553</v>
      </c>
      <c r="N19" s="1017">
        <v>1</v>
      </c>
      <c r="O19" s="1079"/>
      <c r="P19" s="1020" t="str">
        <f t="shared" ref="P19:P25" si="0">IF(O19=0, "Included", IF(ISERROR(N19*O19), O19,N19* O19))</f>
        <v>Included</v>
      </c>
      <c r="Q19" s="1021">
        <f t="shared" ref="Q19:Q25" si="1">S19</f>
        <v>0</v>
      </c>
      <c r="R19" s="1022">
        <f t="shared" ref="R19:R25" si="2">IF(P19="Included",0,P19)</f>
        <v>0</v>
      </c>
      <c r="S19" s="1022">
        <f t="shared" ref="S19:S25" si="3">IF(K19="",(R19*J19),(R19*K19))</f>
        <v>0</v>
      </c>
      <c r="T19" s="1023"/>
      <c r="AC19" s="1024"/>
    </row>
    <row r="20" spans="1:30" s="1022" customFormat="1" ht="31.2">
      <c r="A20" s="1017">
        <v>2</v>
      </c>
      <c r="B20" s="1017">
        <v>7000016024</v>
      </c>
      <c r="C20" s="1017">
        <v>300</v>
      </c>
      <c r="D20" s="1017">
        <v>40</v>
      </c>
      <c r="E20" s="1017">
        <v>80</v>
      </c>
      <c r="F20" s="1017" t="s">
        <v>633</v>
      </c>
      <c r="G20" s="1017">
        <v>140000170</v>
      </c>
      <c r="H20" s="1017">
        <v>998719</v>
      </c>
      <c r="I20" s="1018"/>
      <c r="J20" s="842">
        <v>0.18</v>
      </c>
      <c r="K20" s="1019"/>
      <c r="L20" s="1234" t="s">
        <v>636</v>
      </c>
      <c r="M20" s="1017" t="s">
        <v>553</v>
      </c>
      <c r="N20" s="1017">
        <v>1</v>
      </c>
      <c r="O20" s="1079"/>
      <c r="P20" s="1020" t="str">
        <f t="shared" si="0"/>
        <v>Included</v>
      </c>
      <c r="Q20" s="1021">
        <f t="shared" si="1"/>
        <v>0</v>
      </c>
      <c r="R20" s="1022">
        <f t="shared" si="2"/>
        <v>0</v>
      </c>
      <c r="S20" s="1022">
        <f t="shared" si="3"/>
        <v>0</v>
      </c>
      <c r="T20" s="1023"/>
      <c r="AC20" s="1024"/>
    </row>
    <row r="21" spans="1:30" s="1022" customFormat="1" ht="31.2">
      <c r="A21" s="1017">
        <v>3</v>
      </c>
      <c r="B21" s="1017">
        <v>7000016024</v>
      </c>
      <c r="C21" s="1017">
        <v>300</v>
      </c>
      <c r="D21" s="1017">
        <v>40</v>
      </c>
      <c r="E21" s="1017">
        <v>90</v>
      </c>
      <c r="F21" s="1017" t="s">
        <v>633</v>
      </c>
      <c r="G21" s="1017">
        <v>140000171</v>
      </c>
      <c r="H21" s="1017">
        <v>998719</v>
      </c>
      <c r="I21" s="1018"/>
      <c r="J21" s="842">
        <v>0.18</v>
      </c>
      <c r="K21" s="1019"/>
      <c r="L21" s="1234" t="s">
        <v>637</v>
      </c>
      <c r="M21" s="1017" t="s">
        <v>553</v>
      </c>
      <c r="N21" s="1017">
        <v>1</v>
      </c>
      <c r="O21" s="1079"/>
      <c r="P21" s="1020" t="str">
        <f t="shared" si="0"/>
        <v>Included</v>
      </c>
      <c r="Q21" s="1021">
        <f t="shared" si="1"/>
        <v>0</v>
      </c>
      <c r="R21" s="1022">
        <f t="shared" si="2"/>
        <v>0</v>
      </c>
      <c r="S21" s="1022">
        <f t="shared" si="3"/>
        <v>0</v>
      </c>
      <c r="T21" s="1023"/>
      <c r="AC21" s="1024"/>
    </row>
    <row r="22" spans="1:30" s="1022" customFormat="1" ht="31.2">
      <c r="A22" s="1017">
        <v>4</v>
      </c>
      <c r="B22" s="1017">
        <v>7000016024</v>
      </c>
      <c r="C22" s="1017">
        <v>300</v>
      </c>
      <c r="D22" s="1017">
        <v>40</v>
      </c>
      <c r="E22" s="1017">
        <v>100</v>
      </c>
      <c r="F22" s="1017" t="s">
        <v>633</v>
      </c>
      <c r="G22" s="1017">
        <v>140000172</v>
      </c>
      <c r="H22" s="1017">
        <v>998719</v>
      </c>
      <c r="I22" s="1018"/>
      <c r="J22" s="842">
        <v>0.18</v>
      </c>
      <c r="K22" s="1019"/>
      <c r="L22" s="1234" t="s">
        <v>638</v>
      </c>
      <c r="M22" s="1017" t="s">
        <v>553</v>
      </c>
      <c r="N22" s="1017">
        <v>1</v>
      </c>
      <c r="O22" s="1079"/>
      <c r="P22" s="1020" t="str">
        <f t="shared" si="0"/>
        <v>Included</v>
      </c>
      <c r="Q22" s="1021">
        <f t="shared" si="1"/>
        <v>0</v>
      </c>
      <c r="R22" s="1022">
        <f t="shared" si="2"/>
        <v>0</v>
      </c>
      <c r="S22" s="1022">
        <f t="shared" si="3"/>
        <v>0</v>
      </c>
      <c r="T22" s="1023"/>
      <c r="AC22" s="1024"/>
    </row>
    <row r="23" spans="1:30" s="1022" customFormat="1" ht="31.2">
      <c r="A23" s="1017">
        <v>5</v>
      </c>
      <c r="B23" s="1017">
        <v>7000016024</v>
      </c>
      <c r="C23" s="1017">
        <v>300</v>
      </c>
      <c r="D23" s="1017">
        <v>40</v>
      </c>
      <c r="E23" s="1017">
        <v>110</v>
      </c>
      <c r="F23" s="1017" t="s">
        <v>633</v>
      </c>
      <c r="G23" s="1017">
        <v>140000173</v>
      </c>
      <c r="H23" s="1017">
        <v>998719</v>
      </c>
      <c r="I23" s="1018"/>
      <c r="J23" s="842">
        <v>0.18</v>
      </c>
      <c r="K23" s="1019"/>
      <c r="L23" s="1234" t="s">
        <v>639</v>
      </c>
      <c r="M23" s="1017" t="s">
        <v>553</v>
      </c>
      <c r="N23" s="1017">
        <v>1</v>
      </c>
      <c r="O23" s="1079"/>
      <c r="P23" s="1020" t="str">
        <f t="shared" si="0"/>
        <v>Included</v>
      </c>
      <c r="Q23" s="1021">
        <f t="shared" si="1"/>
        <v>0</v>
      </c>
      <c r="R23" s="1022">
        <f t="shared" si="2"/>
        <v>0</v>
      </c>
      <c r="S23" s="1022">
        <f t="shared" si="3"/>
        <v>0</v>
      </c>
      <c r="T23" s="1023"/>
      <c r="AC23" s="1024"/>
    </row>
    <row r="24" spans="1:30" s="1022" customFormat="1" ht="31.2">
      <c r="A24" s="1017">
        <v>6</v>
      </c>
      <c r="B24" s="1017">
        <v>7000016024</v>
      </c>
      <c r="C24" s="1017">
        <v>300</v>
      </c>
      <c r="D24" s="1017">
        <v>40</v>
      </c>
      <c r="E24" s="1017">
        <v>120</v>
      </c>
      <c r="F24" s="1017" t="s">
        <v>633</v>
      </c>
      <c r="G24" s="1017">
        <v>140000174</v>
      </c>
      <c r="H24" s="1017">
        <v>998719</v>
      </c>
      <c r="I24" s="1018"/>
      <c r="J24" s="842">
        <v>0.18</v>
      </c>
      <c r="K24" s="1019"/>
      <c r="L24" s="1234" t="s">
        <v>640</v>
      </c>
      <c r="M24" s="1017" t="s">
        <v>553</v>
      </c>
      <c r="N24" s="1017">
        <v>1</v>
      </c>
      <c r="O24" s="1079"/>
      <c r="P24" s="1020" t="str">
        <f t="shared" si="0"/>
        <v>Included</v>
      </c>
      <c r="Q24" s="1021">
        <f t="shared" si="1"/>
        <v>0</v>
      </c>
      <c r="R24" s="1022">
        <f t="shared" si="2"/>
        <v>0</v>
      </c>
      <c r="S24" s="1022">
        <f t="shared" si="3"/>
        <v>0</v>
      </c>
      <c r="T24" s="1023"/>
      <c r="AC24" s="1024"/>
    </row>
    <row r="25" spans="1:30" s="1022" customFormat="1" ht="31.2">
      <c r="A25" s="1017">
        <v>7</v>
      </c>
      <c r="B25" s="1017">
        <v>7000016024</v>
      </c>
      <c r="C25" s="1017">
        <v>300</v>
      </c>
      <c r="D25" s="1017">
        <v>40</v>
      </c>
      <c r="E25" s="1017">
        <v>130</v>
      </c>
      <c r="F25" s="1017" t="s">
        <v>633</v>
      </c>
      <c r="G25" s="1017">
        <v>140000175</v>
      </c>
      <c r="H25" s="1017">
        <v>998719</v>
      </c>
      <c r="I25" s="1018"/>
      <c r="J25" s="842">
        <v>0.18</v>
      </c>
      <c r="K25" s="1019"/>
      <c r="L25" s="1234" t="s">
        <v>641</v>
      </c>
      <c r="M25" s="1017" t="s">
        <v>553</v>
      </c>
      <c r="N25" s="1017">
        <v>1</v>
      </c>
      <c r="O25" s="1079"/>
      <c r="P25" s="1020" t="str">
        <f t="shared" si="0"/>
        <v>Included</v>
      </c>
      <c r="Q25" s="1021">
        <f t="shared" si="1"/>
        <v>0</v>
      </c>
      <c r="R25" s="1022">
        <f t="shared" si="2"/>
        <v>0</v>
      </c>
      <c r="S25" s="1022">
        <f t="shared" si="3"/>
        <v>0</v>
      </c>
      <c r="T25" s="1023"/>
      <c r="AC25" s="1024"/>
    </row>
    <row r="26" spans="1:30" ht="25.8">
      <c r="A26" s="1025"/>
      <c r="B26" s="1026"/>
      <c r="C26" s="1026"/>
      <c r="D26" s="1026"/>
      <c r="E26" s="1026"/>
      <c r="F26" s="1026"/>
      <c r="G26" s="1026"/>
      <c r="H26" s="1026"/>
      <c r="I26" s="1026"/>
      <c r="J26" s="1026"/>
      <c r="K26" s="1026"/>
      <c r="L26" s="1026"/>
      <c r="M26" s="1026"/>
      <c r="N26" s="1026"/>
      <c r="O26" s="1026"/>
      <c r="P26" s="1026"/>
      <c r="Q26" s="1026"/>
    </row>
    <row r="27" spans="1:30" s="787" customFormat="1" ht="15.6">
      <c r="A27" s="1419"/>
      <c r="B27" s="1420"/>
      <c r="C27" s="1420"/>
      <c r="D27" s="1420"/>
      <c r="E27" s="1420"/>
      <c r="F27" s="1420"/>
      <c r="G27" s="1420"/>
      <c r="H27" s="1420"/>
      <c r="I27" s="1421"/>
      <c r="J27" s="1444" t="s">
        <v>563</v>
      </c>
      <c r="K27" s="1445"/>
      <c r="L27" s="1445"/>
      <c r="M27" s="1445"/>
      <c r="N27" s="1445"/>
      <c r="O27" s="1446"/>
      <c r="P27" s="1027">
        <f>SUM(P19:P25)</f>
        <v>0</v>
      </c>
      <c r="Q27" s="1028"/>
      <c r="R27" s="780"/>
      <c r="S27" s="1029" t="e">
        <f>SUM(#REF!)</f>
        <v>#REF!</v>
      </c>
      <c r="AB27" s="784"/>
      <c r="AC27" s="784"/>
      <c r="AD27" s="784"/>
    </row>
    <row r="28" spans="1:30" s="787" customFormat="1" ht="15.6">
      <c r="A28" s="1030"/>
      <c r="B28" s="1031"/>
      <c r="C28" s="1031"/>
      <c r="D28" s="1031"/>
      <c r="E28" s="1031"/>
      <c r="F28" s="1031"/>
      <c r="G28" s="1031"/>
      <c r="H28" s="1032"/>
      <c r="I28" s="1033"/>
      <c r="J28" s="1448" t="s">
        <v>500</v>
      </c>
      <c r="K28" s="1448"/>
      <c r="L28" s="1448"/>
      <c r="M28" s="1448"/>
      <c r="N28" s="1448"/>
      <c r="O28" s="1449"/>
      <c r="P28" s="1027"/>
      <c r="Q28" s="1034">
        <f>SUM(Q19:Q25)</f>
        <v>0</v>
      </c>
      <c r="R28" s="780"/>
      <c r="S28" s="780"/>
      <c r="AB28" s="784"/>
      <c r="AC28" s="784"/>
      <c r="AD28" s="784"/>
    </row>
    <row r="29" spans="1:30" ht="15.6">
      <c r="A29" s="1003"/>
      <c r="B29" s="999"/>
      <c r="C29" s="998"/>
      <c r="D29" s="998"/>
      <c r="E29" s="998"/>
      <c r="F29" s="998"/>
      <c r="G29" s="998"/>
      <c r="H29" s="998"/>
      <c r="I29" s="998"/>
      <c r="J29" s="998"/>
      <c r="K29" s="998"/>
      <c r="L29" s="998"/>
      <c r="M29" s="998"/>
      <c r="N29" s="998"/>
      <c r="O29" s="998"/>
      <c r="P29" s="998"/>
      <c r="Q29" s="998"/>
    </row>
    <row r="30" spans="1:30" ht="15.6">
      <c r="A30" s="1035" t="s">
        <v>479</v>
      </c>
      <c r="B30" s="1423" t="s">
        <v>480</v>
      </c>
      <c r="C30" s="1423"/>
      <c r="D30" s="1423"/>
      <c r="E30" s="1423"/>
      <c r="F30" s="1423"/>
      <c r="G30" s="1423"/>
      <c r="H30" s="1423"/>
      <c r="I30" s="1423"/>
      <c r="J30" s="1423"/>
      <c r="K30" s="1423"/>
      <c r="L30" s="1423"/>
      <c r="M30" s="998"/>
      <c r="N30" s="998"/>
      <c r="O30" s="998"/>
      <c r="P30" s="998"/>
      <c r="Q30" s="998"/>
    </row>
    <row r="31" spans="1:30" ht="15.6">
      <c r="A31" s="1036"/>
      <c r="B31" s="1037"/>
      <c r="C31" s="1037"/>
      <c r="D31" s="1037"/>
      <c r="E31" s="1037"/>
      <c r="F31" s="1037"/>
      <c r="G31" s="1037"/>
      <c r="H31" s="1037"/>
      <c r="I31" s="1037"/>
      <c r="J31" s="1037"/>
      <c r="K31" s="1037"/>
      <c r="L31" s="1037"/>
      <c r="M31" s="1037"/>
      <c r="N31" s="1037"/>
      <c r="O31" s="1450"/>
      <c r="P31" s="1450"/>
      <c r="Q31" s="1450"/>
    </row>
    <row r="32" spans="1:30" ht="28.8">
      <c r="A32" s="91" t="s">
        <v>398</v>
      </c>
      <c r="B32" s="104" t="str">
        <f>IF('Sch-1'!B57=0,"", 'Sch-1'!B57)</f>
        <v>--</v>
      </c>
      <c r="C32" s="1038"/>
      <c r="D32" s="1038"/>
      <c r="E32" s="1038"/>
      <c r="F32" s="1038"/>
      <c r="G32" s="1038"/>
      <c r="H32" s="1038"/>
      <c r="I32" s="1038"/>
      <c r="J32" s="1038"/>
      <c r="K32" s="1038"/>
      <c r="L32" s="1038"/>
      <c r="M32" s="1038"/>
      <c r="N32" s="1038"/>
      <c r="O32" s="1450" t="str">
        <f>"Printed Name : " &amp; IF('Sch-1'!M58=0,"",'Sch-1'!M58)</f>
        <v xml:space="preserve">Printed Name : </v>
      </c>
      <c r="P32" s="1450"/>
      <c r="Q32" s="1450"/>
    </row>
    <row r="33" spans="1:17" ht="28.8">
      <c r="A33" s="91" t="s">
        <v>399</v>
      </c>
      <c r="B33" s="104" t="str">
        <f>IF('Sch-1'!B58=0,"", 'Sch-1'!B58)</f>
        <v/>
      </c>
      <c r="C33" s="990"/>
      <c r="D33" s="990"/>
      <c r="E33" s="990"/>
      <c r="F33" s="990"/>
      <c r="G33" s="990"/>
      <c r="H33" s="990"/>
      <c r="I33" s="990"/>
      <c r="J33" s="990"/>
      <c r="K33" s="990"/>
      <c r="L33" s="990"/>
      <c r="M33" s="990"/>
      <c r="N33" s="990"/>
      <c r="O33" s="1450" t="str">
        <f>"Designation   : " &amp; IF('Sch-1'!M59=0,"",'Sch-1'!M59)</f>
        <v xml:space="preserve">Designation   : </v>
      </c>
      <c r="P33" s="1450"/>
      <c r="Q33" s="1450"/>
    </row>
    <row r="34" spans="1:17" ht="14.4">
      <c r="A34" s="989"/>
      <c r="B34" s="988"/>
      <c r="C34" s="990"/>
      <c r="D34" s="990"/>
      <c r="E34" s="990"/>
      <c r="F34" s="990"/>
      <c r="G34" s="990"/>
      <c r="H34" s="990"/>
      <c r="I34" s="990"/>
      <c r="J34" s="990"/>
      <c r="K34" s="990"/>
      <c r="L34" s="990"/>
      <c r="M34" s="990"/>
      <c r="N34" s="990"/>
      <c r="O34" s="1450"/>
      <c r="P34" s="1450"/>
      <c r="Q34" s="1450"/>
    </row>
    <row r="35" spans="1:17" ht="14.4">
      <c r="A35" s="989"/>
      <c r="B35" s="988"/>
      <c r="C35" s="990"/>
      <c r="D35" s="990"/>
      <c r="E35" s="990"/>
      <c r="F35" s="990"/>
      <c r="G35" s="990"/>
      <c r="H35" s="990"/>
      <c r="I35" s="990"/>
      <c r="J35" s="990"/>
      <c r="K35" s="990"/>
      <c r="L35" s="990"/>
      <c r="M35" s="990"/>
      <c r="N35" s="990"/>
      <c r="O35" s="989"/>
      <c r="P35" s="1039"/>
      <c r="Q35" s="1040"/>
    </row>
  </sheetData>
  <sheetProtection password="CC6F" sheet="1" formatColumns="0" formatRows="0" selectLockedCells="1"/>
  <customSheetViews>
    <customSheetView guid="{49037B54-2990-41F2-A98D-615EDAEEEC02}" scale="80" showPageBreaks="1" fitToPage="1" printArea="1" hiddenColumns="1" view="pageBreakPreview">
      <selection activeCell="I19" sqref="I19"/>
      <pageMargins left="0.25" right="0.25" top="0.75" bottom="0.75" header="0.3" footer="0.3"/>
      <pageSetup scale="54" fitToHeight="0" orientation="landscape" r:id="rId1"/>
      <headerFooter alignWithMargins="0">
        <oddFooter>&amp;R&amp;"Book Antiqua,Bold"&amp;10Schedule-4/ Page &amp;P of &amp;N</oddFooter>
      </headerFooter>
    </customSheetView>
    <customSheetView guid="{CFEC6F95-9BA1-4B66-9A1F-B02056890328}" scale="90" showPageBreaks="1" fitToPage="1" printArea="1" hiddenColumns="1" view="pageBreakPreview" topLeftCell="A4">
      <selection activeCell="I18" sqref="I18"/>
      <pageMargins left="0.25" right="0.25" top="0.75" bottom="0.75" header="0.3" footer="0.3"/>
      <pageSetup scale="54" fitToHeight="0" orientation="landscape" r:id="rId2"/>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A13">
      <selection activeCell="K24" sqref="K24"/>
      <pageMargins left="0.25" right="0.25" top="0.75" bottom="0.75" header="0.3" footer="0.3"/>
      <pageSetup scale="53" fitToHeight="0" orientation="landscape" r:id="rId3"/>
      <headerFooter alignWithMargins="0">
        <oddFooter>&amp;R&amp;"Book Antiqua,Bold"&amp;10Schedule-4/ Page &amp;P of &amp;N</oddFooter>
      </headerFooter>
    </customSheetView>
    <customSheetView guid="{E31EEC54-5F58-47EA-99FC-C1E22AF5375A}" showPageBreaks="1" fitToPage="1" printArea="1" hiddenColumns="1" view="pageBreakPreview" topLeftCell="H22">
      <selection activeCell="O23" sqref="O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view="pageBreakPreview" topLeftCell="G18">
      <selection activeCell="O25" sqref="O25:O28"/>
      <pageMargins left="0.25" right="0.25" top="0.75" bottom="0.75" header="0.3" footer="0.3"/>
      <pageSetup scale="58" fitToHeight="0" orientation="landscape" r:id="rId5"/>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6"/>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1"/>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6"/>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7"/>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0E784DF4-DCB0-4594-B697-9BB3E5A34D91}" showPageBreaks="1" fitToPage="1" printArea="1" hiddenColumns="1" view="pageBreakPreview" topLeftCell="H20">
      <selection activeCell="O20" sqref="O20"/>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2B5B6511-F071-4C6C-8CE7-AD89764673F9}" scale="115" showPageBreaks="1" fitToPage="1" printArea="1" hiddenColumns="1" view="pageBreakPreview" topLeftCell="A14">
      <selection activeCell="K24" sqref="K24"/>
      <pageMargins left="0.25" right="0.25" top="0.75" bottom="0.75" header="0.3" footer="0.3"/>
      <pageSetup scale="53" fitToHeight="0" orientation="landscape" r:id="rId25"/>
      <headerFooter alignWithMargins="0">
        <oddFooter>&amp;R&amp;"Book Antiqua,Bold"&amp;10Schedule-4/ Page &amp;P of &amp;N</oddFooter>
      </headerFooter>
    </customSheetView>
    <customSheetView guid="{0CBB237E-566A-47DD-AC4A-751DB126BC59}" scale="90" showPageBreaks="1" fitToPage="1" printArea="1" hiddenColumns="1" view="pageBreakPreview" topLeftCell="A4">
      <selection activeCell="I18" sqref="I18"/>
      <pageMargins left="0.25" right="0.25" top="0.75" bottom="0.75" header="0.3" footer="0.3"/>
      <pageSetup scale="54" fitToHeight="0" orientation="landscape" r:id="rId26"/>
      <headerFooter alignWithMargins="0">
        <oddFooter>&amp;R&amp;"Book Antiqua,Bold"&amp;10Schedule-4/ Page &amp;P of &amp;N</oddFooter>
      </headerFooter>
    </customSheetView>
    <customSheetView guid="{CDC20CA8-7DDE-4DBF-8E42-246BAA1F0BF2}" scale="90" showPageBreaks="1" fitToPage="1" printArea="1" hiddenColumns="1" view="pageBreakPreview" topLeftCell="A4">
      <selection activeCell="I18" sqref="I18"/>
      <pageMargins left="0.25" right="0.25" top="0.75" bottom="0.75" header="0.3" footer="0.3"/>
      <pageSetup scale="54" fitToHeight="0" orientation="landscape" r:id="rId27"/>
      <headerFooter alignWithMargins="0">
        <oddFooter>&amp;R&amp;"Book Antiqua,Bold"&amp;10Schedule-4/ Page &amp;P of &amp;N</oddFooter>
      </headerFooter>
    </customSheetView>
  </customSheetViews>
  <mergeCells count="16">
    <mergeCell ref="B11:O11"/>
    <mergeCell ref="A7:O7"/>
    <mergeCell ref="B18:F18"/>
    <mergeCell ref="A3:Q3"/>
    <mergeCell ref="A4:Q4"/>
    <mergeCell ref="B8:O8"/>
    <mergeCell ref="B9:O9"/>
    <mergeCell ref="B10:O10"/>
    <mergeCell ref="O31:Q31"/>
    <mergeCell ref="O34:Q34"/>
    <mergeCell ref="O33:Q33"/>
    <mergeCell ref="O32:Q32"/>
    <mergeCell ref="A27:I27"/>
    <mergeCell ref="J28:O28"/>
    <mergeCell ref="J27:O27"/>
    <mergeCell ref="B30:L30"/>
  </mergeCells>
  <phoneticPr fontId="2" type="noConversion"/>
  <conditionalFormatting sqref="K25">
    <cfRule type="cellIs" dxfId="31" priority="56" stopIfTrue="1" operator="equal">
      <formula>"a"</formula>
    </cfRule>
  </conditionalFormatting>
  <conditionalFormatting sqref="K25">
    <cfRule type="expression" dxfId="30" priority="53" stopIfTrue="1">
      <formula>J25&gt;0</formula>
    </cfRule>
  </conditionalFormatting>
  <conditionalFormatting sqref="O25">
    <cfRule type="expression" dxfId="29" priority="55" stopIfTrue="1">
      <formula>N25&gt;0</formula>
    </cfRule>
  </conditionalFormatting>
  <conditionalFormatting sqref="I25">
    <cfRule type="expression" dxfId="28" priority="54" stopIfTrue="1">
      <formula>H25&gt;0</formula>
    </cfRule>
  </conditionalFormatting>
  <conditionalFormatting sqref="K19">
    <cfRule type="cellIs" dxfId="27" priority="24" stopIfTrue="1" operator="equal">
      <formula>"a"</formula>
    </cfRule>
  </conditionalFormatting>
  <conditionalFormatting sqref="K19">
    <cfRule type="expression" dxfId="26" priority="21" stopIfTrue="1">
      <formula>J19&gt;0</formula>
    </cfRule>
  </conditionalFormatting>
  <conditionalFormatting sqref="O19">
    <cfRule type="expression" dxfId="25" priority="23" stopIfTrue="1">
      <formula>N19&gt;0</formula>
    </cfRule>
  </conditionalFormatting>
  <conditionalFormatting sqref="I19">
    <cfRule type="expression" dxfId="24" priority="22" stopIfTrue="1">
      <formula>H19&gt;0</formula>
    </cfRule>
  </conditionalFormatting>
  <conditionalFormatting sqref="K23">
    <cfRule type="cellIs" dxfId="23" priority="20" stopIfTrue="1" operator="equal">
      <formula>"a"</formula>
    </cfRule>
  </conditionalFormatting>
  <conditionalFormatting sqref="K23">
    <cfRule type="expression" dxfId="22" priority="17" stopIfTrue="1">
      <formula>J23&gt;0</formula>
    </cfRule>
  </conditionalFormatting>
  <conditionalFormatting sqref="O23">
    <cfRule type="expression" dxfId="21" priority="19" stopIfTrue="1">
      <formula>N23&gt;0</formula>
    </cfRule>
  </conditionalFormatting>
  <conditionalFormatting sqref="I23">
    <cfRule type="expression" dxfId="20" priority="18" stopIfTrue="1">
      <formula>H23&gt;0</formula>
    </cfRule>
  </conditionalFormatting>
  <conditionalFormatting sqref="K22">
    <cfRule type="cellIs" dxfId="19" priority="16" stopIfTrue="1" operator="equal">
      <formula>"a"</formula>
    </cfRule>
  </conditionalFormatting>
  <conditionalFormatting sqref="K22">
    <cfRule type="expression" dxfId="18" priority="13" stopIfTrue="1">
      <formula>J22&gt;0</formula>
    </cfRule>
  </conditionalFormatting>
  <conditionalFormatting sqref="O22">
    <cfRule type="expression" dxfId="17" priority="15" stopIfTrue="1">
      <formula>N22&gt;0</formula>
    </cfRule>
  </conditionalFormatting>
  <conditionalFormatting sqref="I22">
    <cfRule type="expression" dxfId="16" priority="14" stopIfTrue="1">
      <formula>H22&gt;0</formula>
    </cfRule>
  </conditionalFormatting>
  <conditionalFormatting sqref="K20">
    <cfRule type="cellIs" dxfId="15" priority="12" stopIfTrue="1" operator="equal">
      <formula>"a"</formula>
    </cfRule>
  </conditionalFormatting>
  <conditionalFormatting sqref="K20">
    <cfRule type="expression" dxfId="14" priority="9" stopIfTrue="1">
      <formula>J20&gt;0</formula>
    </cfRule>
  </conditionalFormatting>
  <conditionalFormatting sqref="O20">
    <cfRule type="expression" dxfId="13" priority="11" stopIfTrue="1">
      <formula>N20&gt;0</formula>
    </cfRule>
  </conditionalFormatting>
  <conditionalFormatting sqref="I20">
    <cfRule type="expression" dxfId="12" priority="10" stopIfTrue="1">
      <formula>H20&gt;0</formula>
    </cfRule>
  </conditionalFormatting>
  <conditionalFormatting sqref="K21">
    <cfRule type="cellIs" dxfId="11" priority="8" stopIfTrue="1" operator="equal">
      <formula>"a"</formula>
    </cfRule>
  </conditionalFormatting>
  <conditionalFormatting sqref="K21">
    <cfRule type="expression" dxfId="10" priority="5" stopIfTrue="1">
      <formula>J21&gt;0</formula>
    </cfRule>
  </conditionalFormatting>
  <conditionalFormatting sqref="O21">
    <cfRule type="expression" dxfId="9" priority="7" stopIfTrue="1">
      <formula>N21&gt;0</formula>
    </cfRule>
  </conditionalFormatting>
  <conditionalFormatting sqref="I21">
    <cfRule type="expression" dxfId="8" priority="6" stopIfTrue="1">
      <formula>H21&gt;0</formula>
    </cfRule>
  </conditionalFormatting>
  <conditionalFormatting sqref="K24">
    <cfRule type="cellIs" dxfId="7" priority="4" stopIfTrue="1" operator="equal">
      <formula>"a"</formula>
    </cfRule>
  </conditionalFormatting>
  <conditionalFormatting sqref="K24">
    <cfRule type="expression" dxfId="6" priority="1" stopIfTrue="1">
      <formula>J24&gt;0</formula>
    </cfRule>
  </conditionalFormatting>
  <conditionalFormatting sqref="O24">
    <cfRule type="expression" dxfId="5" priority="3" stopIfTrue="1">
      <formula>N24&gt;0</formula>
    </cfRule>
  </conditionalFormatting>
  <conditionalFormatting sqref="I24">
    <cfRule type="expression" dxfId="4" priority="2" stopIfTrue="1">
      <formula>H24&gt;0</formula>
    </cfRule>
  </conditionalFormatting>
  <dataValidations count="4">
    <dataValidation type="whole" operator="greaterThan" allowBlank="1" showInputMessage="1" showErrorMessage="1" error="Enter only Numeric Value greater than zero or leave the cell blank !" sqref="O19:O25" xr:uid="{00000000-0002-0000-0B00-000000000000}">
      <formula1>0</formula1>
    </dataValidation>
    <dataValidation type="list" operator="greaterThan" allowBlank="1" showInputMessage="1" showErrorMessage="1" sqref="K19:K25" xr:uid="{00000000-0002-0000-0B00-000001000000}">
      <formula1>"0%,5%,12%,18%,28%"</formula1>
    </dataValidation>
    <dataValidation type="whole" operator="greaterThan" allowBlank="1" showInputMessage="1" showErrorMessage="1" sqref="I19:I25" xr:uid="{00000000-0002-0000-0B00-000002000000}">
      <formula1>1</formula1>
    </dataValidation>
    <dataValidation operator="greaterThan" allowBlank="1" showInputMessage="1" showErrorMessage="1" error="Enter only Numeric Value greater than zero or leave the cell blank !" sqref="K16:K18" xr:uid="{00000000-0002-0000-0B00-000003000000}"/>
  </dataValidations>
  <pageMargins left="0.25" right="0.25" top="0.75" bottom="0.75" header="0.3" footer="0.3"/>
  <pageSetup scale="54"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E2" sqref="E2"/>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6" width="10" style="156" customWidth="1"/>
    <col min="7" max="7" width="29.88671875" style="156" customWidth="1"/>
    <col min="8" max="8" width="10" style="156" customWidth="1"/>
    <col min="9" max="9" width="12.21875" style="267" hidden="1" customWidth="1"/>
    <col min="10" max="10" width="12.6640625" style="267" hidden="1" customWidth="1"/>
    <col min="11" max="11" width="15" style="267" hidden="1" customWidth="1"/>
    <col min="12" max="13" width="10" style="267" hidden="1" customWidth="1"/>
    <col min="14" max="14" width="18.6640625" style="267" hidden="1" customWidth="1"/>
    <col min="15" max="15" width="16" style="267" hidden="1" customWidth="1"/>
    <col min="16" max="16" width="10" style="267" hidden="1" customWidth="1"/>
    <col min="17" max="17" width="10" style="267" customWidth="1"/>
    <col min="18" max="18" width="10" style="34" customWidth="1"/>
    <col min="19" max="24" width="10" style="156" customWidth="1"/>
    <col min="25" max="16384" width="10" style="34"/>
  </cols>
  <sheetData>
    <row r="1" spans="1:15" ht="18" customHeight="1">
      <c r="A1" s="56" t="str">
        <f>Cover!B3</f>
        <v>Specification No: 5002002038/OTHERS/DOM/A00 - CC CS -1</v>
      </c>
      <c r="B1" s="57"/>
      <c r="C1" s="58"/>
      <c r="D1" s="58"/>
      <c r="E1" s="9" t="s">
        <v>420</v>
      </c>
    </row>
    <row r="2" spans="1:15" ht="8.1" customHeight="1">
      <c r="A2" s="5"/>
      <c r="B2" s="14"/>
      <c r="C2" s="7"/>
      <c r="D2" s="7"/>
      <c r="E2" s="2"/>
      <c r="F2" s="184"/>
    </row>
    <row r="3" spans="1:15" ht="61.5" customHeight="1">
      <c r="A3" s="1455"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5"/>
      <c r="C3" s="1455"/>
      <c r="D3" s="1455"/>
      <c r="E3" s="1455"/>
    </row>
    <row r="4" spans="1:15" ht="21.9" customHeight="1">
      <c r="A4" s="1459" t="s">
        <v>27</v>
      </c>
      <c r="B4" s="1459"/>
      <c r="C4" s="1459"/>
      <c r="D4" s="1459"/>
      <c r="E4" s="1459"/>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58" t="str">
        <f>IF('Sch-1'!C8=0, "", 'Sch-1'!C8)</f>
        <v/>
      </c>
      <c r="C8" s="1458"/>
      <c r="D8" s="62" t="str">
        <f>'Sch-1'!M8</f>
        <v>Power Grid Corporation of India Ltd.,</v>
      </c>
    </row>
    <row r="9" spans="1:15" ht="18" customHeight="1">
      <c r="A9" s="38" t="s">
        <v>405</v>
      </c>
      <c r="B9" s="1458" t="str">
        <f>IF('Sch-1'!C9=0, "", 'Sch-1'!C9)</f>
        <v/>
      </c>
      <c r="C9" s="1458"/>
      <c r="D9" s="62" t="str">
        <f>'Sch-1'!M9</f>
        <v>"Saudamini", Plot No.-2</v>
      </c>
    </row>
    <row r="10" spans="1:15" ht="18" customHeight="1">
      <c r="A10" s="39"/>
      <c r="B10" s="1458" t="str">
        <f>IF('Sch-1'!C10=0, "", 'Sch-1'!C10)</f>
        <v/>
      </c>
      <c r="C10" s="1458"/>
      <c r="D10" s="62" t="str">
        <f>'Sch-1'!M10</f>
        <v xml:space="preserve">Sector-29, </v>
      </c>
    </row>
    <row r="11" spans="1:15" ht="18" customHeight="1">
      <c r="A11" s="39"/>
      <c r="B11" s="1458" t="str">
        <f>IF('Sch-1'!C11=0, "", 'Sch-1'!C11)</f>
        <v/>
      </c>
      <c r="C11" s="1458"/>
      <c r="D11" s="62" t="str">
        <f>'Sch-1'!M11</f>
        <v>Gurgaon (Haryana) - 122001</v>
      </c>
    </row>
    <row r="12" spans="1:15" ht="8.1" customHeight="1"/>
    <row r="13" spans="1:15" ht="21.9" customHeight="1">
      <c r="A13" s="77" t="s">
        <v>374</v>
      </c>
      <c r="B13" s="1460" t="s">
        <v>375</v>
      </c>
      <c r="C13" s="1461"/>
      <c r="D13" s="1456" t="s">
        <v>376</v>
      </c>
      <c r="E13" s="1457"/>
      <c r="I13" s="1454" t="s">
        <v>257</v>
      </c>
      <c r="J13" s="1454"/>
      <c r="K13" s="1454"/>
      <c r="M13" s="1454" t="s">
        <v>283</v>
      </c>
      <c r="N13" s="1454"/>
      <c r="O13" s="1454"/>
    </row>
    <row r="14" spans="1:15" ht="18" customHeight="1">
      <c r="A14" s="41" t="s">
        <v>377</v>
      </c>
      <c r="B14" s="1468" t="s">
        <v>485</v>
      </c>
      <c r="C14" s="1469"/>
      <c r="D14" s="1466"/>
      <c r="E14" s="1467"/>
      <c r="I14" s="268" t="s">
        <v>232</v>
      </c>
      <c r="K14" s="268" t="e">
        <f>ROUND('Sch-1'!AE3*#REF!,0)</f>
        <v>#REF!</v>
      </c>
      <c r="M14" s="268" t="s">
        <v>232</v>
      </c>
      <c r="O14" s="268" t="e">
        <f>ROUND('Sch-1'!AE5*#REF!,0)</f>
        <v>#REF!</v>
      </c>
    </row>
    <row r="15" spans="1:15" ht="101.25" customHeight="1">
      <c r="A15" s="42"/>
      <c r="B15" s="1463" t="s">
        <v>486</v>
      </c>
      <c r="C15" s="1464"/>
      <c r="D15" s="1479">
        <f>'Sch-1'!N52+'Sch-7'!N21</f>
        <v>0</v>
      </c>
      <c r="E15" s="1480"/>
      <c r="G15" s="618"/>
    </row>
    <row r="16" spans="1:15" ht="18" customHeight="1">
      <c r="A16" s="41" t="s">
        <v>378</v>
      </c>
      <c r="B16" s="1468" t="s">
        <v>487</v>
      </c>
      <c r="C16" s="1469"/>
      <c r="D16" s="1465"/>
      <c r="E16" s="1465"/>
      <c r="I16" s="268" t="s">
        <v>258</v>
      </c>
      <c r="K16" s="269">
        <f>IF(ISERROR(ROUND((#REF!+#REF!)*#REF!,0)),0, ROUND((#REF!+#REF!)*#REF!,0))</f>
        <v>0</v>
      </c>
      <c r="M16" s="268" t="s">
        <v>258</v>
      </c>
      <c r="O16" s="269">
        <f>IF(ISERROR(ROUND((#REF!+#REF!)*#REF!,0)),0, ROUND((#REF!+#REF!)*#REF!,0))</f>
        <v>0</v>
      </c>
    </row>
    <row r="17" spans="1:15" ht="90.75" customHeight="1">
      <c r="A17" s="42"/>
      <c r="B17" s="1463" t="s">
        <v>579</v>
      </c>
      <c r="C17" s="1464"/>
      <c r="D17" s="1479">
        <f>'Sch-3 '!S59+'Sch-4a'!Q21+'Sch-4b'!Q28</f>
        <v>0</v>
      </c>
      <c r="E17" s="1480"/>
      <c r="G17" s="617"/>
      <c r="I17" s="270" t="e">
        <f>#REF!/'Sch-1'!AE1</f>
        <v>#REF!</v>
      </c>
      <c r="K17" s="267">
        <f>'Sch-1'!AE3</f>
        <v>0</v>
      </c>
      <c r="M17" s="270" t="e">
        <f>I17</f>
        <v>#REF!</v>
      </c>
      <c r="O17" s="267">
        <f>'Sch-1'!AE5</f>
        <v>0</v>
      </c>
    </row>
    <row r="18" spans="1:15" ht="18" customHeight="1">
      <c r="A18" s="1462"/>
      <c r="B18" s="1477" t="s">
        <v>490</v>
      </c>
      <c r="C18" s="1478"/>
      <c r="D18" s="1470">
        <f>D17+D15</f>
        <v>0</v>
      </c>
      <c r="E18" s="1471"/>
      <c r="I18" s="267" t="s">
        <v>274</v>
      </c>
      <c r="K18" s="271" t="e">
        <f>K14+K16+#REF!</f>
        <v>#REF!</v>
      </c>
      <c r="M18" s="267" t="s">
        <v>284</v>
      </c>
      <c r="O18" s="271" t="e">
        <f>O14+O16+#REF!</f>
        <v>#REF!</v>
      </c>
    </row>
    <row r="19" spans="1:15" ht="24.75" customHeight="1">
      <c r="A19" s="1462"/>
      <c r="B19" s="1475"/>
      <c r="C19" s="1476"/>
      <c r="D19" s="1473"/>
      <c r="E19" s="1474"/>
    </row>
    <row r="20" spans="1:15" ht="18" customHeight="1">
      <c r="A20" s="44"/>
      <c r="B20" s="45"/>
      <c r="C20" s="45"/>
      <c r="D20" s="46"/>
      <c r="E20" s="46"/>
    </row>
    <row r="21" spans="1:15" ht="24" customHeight="1">
      <c r="A21" s="72"/>
      <c r="B21" s="1472"/>
      <c r="C21" s="1472"/>
      <c r="D21" s="1472"/>
      <c r="E21" s="1472"/>
    </row>
    <row r="22" spans="1:15" ht="18" customHeight="1">
      <c r="A22" s="47"/>
      <c r="B22" s="47"/>
      <c r="C22" s="47"/>
      <c r="D22" s="47"/>
      <c r="E22" s="47"/>
    </row>
    <row r="23" spans="1:15" ht="30" customHeight="1">
      <c r="A23" s="47"/>
      <c r="B23" s="47"/>
      <c r="C23" s="32"/>
      <c r="D23" s="47"/>
      <c r="E23" s="47"/>
    </row>
    <row r="24" spans="1:15" ht="30" customHeight="1">
      <c r="A24" s="31" t="s">
        <v>75</v>
      </c>
      <c r="B24" s="103" t="str">
        <f>IF('Sch-1'!B57=0,"", 'Sch-1'!B57)</f>
        <v>--</v>
      </c>
      <c r="C24" s="32" t="s">
        <v>400</v>
      </c>
      <c r="D24" s="96" t="str">
        <f>IF('Sch-1'!M58=0,"",'Sch-1'!M58)</f>
        <v/>
      </c>
      <c r="F24" s="272"/>
    </row>
    <row r="25" spans="1:15" ht="30" customHeight="1">
      <c r="A25" s="31" t="s">
        <v>447</v>
      </c>
      <c r="B25" s="95" t="str">
        <f>IF('Sch-1'!B58=0,"", 'Sch-1'!B58)</f>
        <v/>
      </c>
      <c r="C25" s="32" t="s">
        <v>401</v>
      </c>
      <c r="D25" s="96" t="str">
        <f>IF('Sch-1'!M59=0,"",'Sch-1'!M59)</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password="CC6F" sheet="1" formatColumns="0" formatRows="0" selectLockedCells="1"/>
  <dataConsolidate/>
  <customSheetViews>
    <customSheetView guid="{49037B54-2990-41F2-A98D-615EDAEEEC02}" showPageBreaks="1" printArea="1" hiddenColumns="1" view="pageBreakPreview">
      <selection activeCell="E2" sqref="E2"/>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FEC6F95-9BA1-4B66-9A1F-B02056890328}" showPageBreaks="1" printArea="1" hiddenColumns="1" view="pageBreakPreview">
      <selection activeCell="B11" sqref="B11:C11"/>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2CD1B5E-A60A-4336-BE5B-8500E8354FE1}" showPageBreaks="1" printArea="1" hiddenColumns="1" view="pageBreakPreview">
      <selection activeCell="G9" sqref="G9"/>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31EEC54-5F58-47EA-99FC-C1E22AF5375A}"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E784DF4-DCB0-4594-B697-9BB3E5A34D91}"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2B5B6511-F071-4C6C-8CE7-AD89764673F9}" showPageBreaks="1" printArea="1" hiddenColumns="1" view="pageBreakPreview">
      <selection activeCell="G9" sqref="G9"/>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CBB237E-566A-47DD-AC4A-751DB126BC59}" showPageBreaks="1" printArea="1" hiddenColumns="1" view="pageBreakPreview">
      <selection activeCell="B11" sqref="B11:C11"/>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CDC20CA8-7DDE-4DBF-8E42-246BAA1F0BF2}" showPageBreaks="1" printArea="1" hiddenColumns="1" view="pageBreakPreview">
      <selection activeCell="B11" sqref="B11:C11"/>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8" width="10" style="156" customWidth="1"/>
    <col min="9" max="9" width="12.21875" style="267" customWidth="1"/>
    <col min="10" max="10" width="12.6640625" style="267" customWidth="1"/>
    <col min="11" max="11" width="15" style="267" customWidth="1"/>
    <col min="12" max="13" width="10" style="267" customWidth="1"/>
    <col min="14" max="14" width="18.6640625" style="267" customWidth="1"/>
    <col min="15" max="15" width="16" style="267" customWidth="1"/>
    <col min="16" max="17" width="10" style="267" customWidth="1"/>
    <col min="18" max="18" width="10" style="34" customWidth="1"/>
    <col min="19" max="24" width="10" style="156" customWidth="1"/>
    <col min="25" max="16384" width="10" style="34"/>
  </cols>
  <sheetData>
    <row r="1" spans="1:15" ht="18" customHeight="1">
      <c r="A1" s="56" t="str">
        <f>Cover!B3</f>
        <v>Specification No: 5002002038/OTHERS/DOM/A00 - CC CS -1</v>
      </c>
      <c r="B1" s="57"/>
      <c r="C1" s="58"/>
      <c r="D1" s="58"/>
      <c r="E1" s="9" t="s">
        <v>420</v>
      </c>
    </row>
    <row r="2" spans="1:15" ht="8.1" customHeight="1">
      <c r="A2" s="5"/>
      <c r="B2" s="14"/>
      <c r="C2" s="7"/>
      <c r="D2" s="7"/>
      <c r="E2" s="2"/>
      <c r="F2" s="184"/>
    </row>
    <row r="3" spans="1:15" ht="66" customHeight="1">
      <c r="A3" s="148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81"/>
      <c r="C3" s="1481"/>
      <c r="D3" s="1481"/>
      <c r="E3" s="1481"/>
    </row>
    <row r="4" spans="1:15" ht="21.9" customHeight="1">
      <c r="A4" s="1459" t="s">
        <v>406</v>
      </c>
      <c r="B4" s="1459"/>
      <c r="C4" s="1459"/>
      <c r="D4" s="1459"/>
      <c r="E4" s="1459"/>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58" t="str">
        <f>IF('Sch-1'!C8=0, "", 'Sch-1'!C8)</f>
        <v/>
      </c>
      <c r="C8" s="1458"/>
      <c r="D8" s="62" t="str">
        <f>'Sch-1'!M8</f>
        <v>Power Grid Corporation of India Ltd.,</v>
      </c>
    </row>
    <row r="9" spans="1:15" ht="18" customHeight="1">
      <c r="A9" s="38" t="s">
        <v>405</v>
      </c>
      <c r="B9" s="1458" t="str">
        <f>IF('Sch-1'!C9=0, "", 'Sch-1'!C9)</f>
        <v/>
      </c>
      <c r="C9" s="1458"/>
      <c r="D9" s="62" t="str">
        <f>'Sch-1'!M9</f>
        <v>"Saudamini", Plot No.-2</v>
      </c>
    </row>
    <row r="10" spans="1:15" ht="18" customHeight="1">
      <c r="A10" s="39"/>
      <c r="B10" s="1458" t="str">
        <f>IF('Sch-1'!C10=0, "", 'Sch-1'!C10)</f>
        <v/>
      </c>
      <c r="C10" s="1458"/>
      <c r="D10" s="62" t="str">
        <f>'Sch-1'!M10</f>
        <v xml:space="preserve">Sector-29, </v>
      </c>
    </row>
    <row r="11" spans="1:15" ht="18" customHeight="1">
      <c r="A11" s="39"/>
      <c r="B11" s="1458" t="str">
        <f>IF('Sch-1'!C11=0, "", 'Sch-1'!C11)</f>
        <v/>
      </c>
      <c r="C11" s="1458"/>
      <c r="D11" s="62" t="str">
        <f>'Sch-1'!M11</f>
        <v>Gurgaon (Haryana) - 122001</v>
      </c>
    </row>
    <row r="12" spans="1:15" ht="8.1" customHeight="1"/>
    <row r="13" spans="1:15" ht="21.9" customHeight="1">
      <c r="A13" s="77" t="s">
        <v>374</v>
      </c>
      <c r="B13" s="1460" t="s">
        <v>375</v>
      </c>
      <c r="C13" s="1461"/>
      <c r="D13" s="1456" t="s">
        <v>376</v>
      </c>
      <c r="E13" s="1457"/>
      <c r="I13" s="1454"/>
      <c r="J13" s="1454"/>
      <c r="K13" s="1454"/>
      <c r="M13" s="1454"/>
      <c r="N13" s="1454"/>
      <c r="O13" s="1454"/>
    </row>
    <row r="14" spans="1:15" ht="18" customHeight="1">
      <c r="A14" s="41" t="s">
        <v>377</v>
      </c>
      <c r="B14" s="1468" t="s">
        <v>485</v>
      </c>
      <c r="C14" s="1469"/>
      <c r="D14" s="738">
        <f>'Sch-1'!N52*(1-Discount!K18)+'Sch-7'!N21*(1-Discount!K23)</f>
        <v>0</v>
      </c>
      <c r="E14" s="739"/>
      <c r="I14" s="268"/>
      <c r="K14" s="268"/>
      <c r="M14" s="268"/>
      <c r="O14" s="268"/>
    </row>
    <row r="15" spans="1:15" ht="75.75" customHeight="1">
      <c r="A15" s="42"/>
      <c r="B15" s="1463" t="s">
        <v>486</v>
      </c>
      <c r="C15" s="1464"/>
      <c r="D15" s="730"/>
      <c r="E15" s="731"/>
    </row>
    <row r="16" spans="1:15" ht="18" customHeight="1">
      <c r="A16" s="41" t="s">
        <v>378</v>
      </c>
      <c r="B16" s="1468" t="s">
        <v>487</v>
      </c>
      <c r="C16" s="1469"/>
      <c r="D16" s="736">
        <f>'Sch-3 '!Q60*(1-Discount!K20)+'Sch-4a'!Q21*(1-Discount!K21)+'Sch-4b'!Q28*(1-Discount!K22)</f>
        <v>0</v>
      </c>
      <c r="E16" s="737"/>
      <c r="I16" s="268"/>
      <c r="K16" s="269"/>
      <c r="M16" s="268"/>
      <c r="O16" s="269"/>
    </row>
    <row r="17" spans="1:15" ht="72.75" customHeight="1">
      <c r="A17" s="42"/>
      <c r="B17" s="1463" t="s">
        <v>521</v>
      </c>
      <c r="C17" s="1464"/>
      <c r="D17" s="732"/>
      <c r="E17" s="733"/>
      <c r="I17" s="270"/>
      <c r="M17" s="270"/>
    </row>
    <row r="18" spans="1:15" ht="18" customHeight="1">
      <c r="A18" s="1462"/>
      <c r="B18" s="1477" t="s">
        <v>490</v>
      </c>
      <c r="C18" s="1478"/>
      <c r="D18" s="734">
        <f>D16+D14</f>
        <v>0</v>
      </c>
      <c r="E18" s="735"/>
      <c r="K18" s="271"/>
      <c r="O18" s="271"/>
    </row>
    <row r="19" spans="1:15" ht="50.1" customHeight="1">
      <c r="A19" s="1462"/>
      <c r="B19" s="1475"/>
      <c r="C19" s="1476"/>
      <c r="D19" s="1473"/>
      <c r="E19" s="1474"/>
    </row>
    <row r="20" spans="1:15" ht="18" customHeight="1">
      <c r="A20" s="44"/>
      <c r="B20" s="45"/>
      <c r="C20" s="45"/>
      <c r="D20" s="46"/>
      <c r="E20" s="46"/>
    </row>
    <row r="21" spans="1:15" ht="21.75" customHeight="1">
      <c r="A21" s="72"/>
      <c r="B21" s="1472"/>
      <c r="C21" s="1472"/>
      <c r="D21" s="1472"/>
      <c r="E21" s="1472"/>
    </row>
    <row r="22" spans="1:15" ht="18" customHeight="1">
      <c r="A22" s="47"/>
      <c r="B22" s="47"/>
      <c r="C22" s="47"/>
      <c r="D22" s="47"/>
      <c r="E22" s="47"/>
    </row>
    <row r="23" spans="1:15" ht="30" customHeight="1">
      <c r="A23" s="47"/>
      <c r="B23" s="47"/>
      <c r="C23" s="32"/>
      <c r="D23" s="47"/>
      <c r="E23" s="47"/>
    </row>
    <row r="24" spans="1:15" ht="30" customHeight="1">
      <c r="A24" s="31" t="s">
        <v>75</v>
      </c>
      <c r="B24" s="103" t="str">
        <f>IF('Sch-1'!B57=0,"", 'Sch-1'!B57)</f>
        <v>--</v>
      </c>
      <c r="C24" s="32" t="s">
        <v>400</v>
      </c>
      <c r="D24" s="96" t="str">
        <f>IF('Sch-1'!M58=0,"",'Sch-1'!M58)</f>
        <v/>
      </c>
      <c r="F24" s="272"/>
    </row>
    <row r="25" spans="1:15" ht="30" customHeight="1">
      <c r="A25" s="31" t="s">
        <v>447</v>
      </c>
      <c r="B25" s="95" t="str">
        <f>IF('Sch-1'!B58=0,"", 'Sch-1'!B58)</f>
        <v/>
      </c>
      <c r="C25" s="32" t="s">
        <v>401</v>
      </c>
      <c r="D25" s="96" t="str">
        <f>IF('Sch-1'!M59=0,"",'Sch-1'!M59)</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formatColumns="0" formatRows="0" selectLockedCells="1"/>
  <dataConsolidate/>
  <customSheetViews>
    <customSheetView guid="{49037B54-2990-41F2-A98D-615EDAEEEC02}"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FEC6F95-9BA1-4B66-9A1F-B02056890328}"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2CD1B5E-A60A-4336-BE5B-8500E8354FE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31EEC54-5F58-47EA-99FC-C1E22AF5375A}"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0E784DF4-DCB0-4594-B697-9BB3E5A34D9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B5B6511-F071-4C6C-8CE7-AD89764673F9}"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CBB237E-566A-47DD-AC4A-751DB126BC59}"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CDC20CA8-7DDE-4DBF-8E42-246BAA1F0BF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26"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D2" sqref="D2"/>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5002002038/OTHERS/DOM/A00 - CC CS -1</v>
      </c>
      <c r="B1" s="83"/>
      <c r="C1" s="85"/>
      <c r="D1" s="86" t="s">
        <v>421</v>
      </c>
    </row>
    <row r="2" spans="1:6" ht="18" customHeight="1">
      <c r="A2" s="65"/>
      <c r="B2" s="87"/>
      <c r="C2" s="89"/>
      <c r="D2" s="89"/>
    </row>
    <row r="3" spans="1:6" ht="74.25" customHeight="1">
      <c r="A3" s="148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81"/>
      <c r="C3" s="1481"/>
      <c r="D3" s="1481"/>
      <c r="E3" s="49"/>
      <c r="F3" s="49"/>
    </row>
    <row r="4" spans="1:6" ht="21.9" customHeight="1">
      <c r="A4" s="1459" t="s">
        <v>380</v>
      </c>
      <c r="B4" s="1459"/>
      <c r="C4" s="1459"/>
      <c r="D4" s="1459"/>
    </row>
    <row r="5" spans="1:6" ht="18" customHeight="1">
      <c r="A5" s="36"/>
    </row>
    <row r="6" spans="1:6" ht="18" customHeight="1">
      <c r="A6" s="27" t="str">
        <f>'Sch-1'!A6</f>
        <v>Bidder’s Name and Address (Sole Bidder) :</v>
      </c>
      <c r="D6" s="61" t="s">
        <v>388</v>
      </c>
    </row>
    <row r="7" spans="1:6" ht="36" customHeight="1">
      <c r="A7" s="1483" t="str">
        <f>'Sch-1'!A7</f>
        <v/>
      </c>
      <c r="B7" s="1483"/>
      <c r="C7" s="1483"/>
      <c r="D7" s="62" t="str">
        <f>'Sch-1'!M7</f>
        <v>Contracts Services, 3rd Floor</v>
      </c>
    </row>
    <row r="8" spans="1:6" ht="18" customHeight="1">
      <c r="A8" s="38" t="s">
        <v>404</v>
      </c>
      <c r="B8" s="1458" t="str">
        <f>IF('Sch-1'!C8=0, "", 'Sch-1'!C8)</f>
        <v/>
      </c>
      <c r="C8" s="1458"/>
      <c r="D8" s="62" t="str">
        <f>'Sch-1'!M8</f>
        <v>Power Grid Corporation of India Ltd.,</v>
      </c>
    </row>
    <row r="9" spans="1:6" ht="18" customHeight="1">
      <c r="A9" s="38" t="s">
        <v>405</v>
      </c>
      <c r="B9" s="1458" t="str">
        <f>IF('Sch-1'!C9=0, "", 'Sch-1'!C9)</f>
        <v/>
      </c>
      <c r="C9" s="1458"/>
      <c r="D9" s="62" t="str">
        <f>'Sch-1'!M9</f>
        <v>"Saudamini", Plot No.-2</v>
      </c>
    </row>
    <row r="10" spans="1:6" ht="18" customHeight="1">
      <c r="A10" s="39"/>
      <c r="B10" s="1458" t="str">
        <f>IF('Sch-1'!C10=0, "", 'Sch-1'!C10)</f>
        <v/>
      </c>
      <c r="C10" s="1458"/>
      <c r="D10" s="62" t="str">
        <f>'Sch-1'!M10</f>
        <v xml:space="preserve">Sector-29, </v>
      </c>
    </row>
    <row r="11" spans="1:6" ht="18" customHeight="1">
      <c r="A11" s="39"/>
      <c r="B11" s="1458" t="str">
        <f>IF('Sch-1'!C11=0, "", 'Sch-1'!C11)</f>
        <v/>
      </c>
      <c r="C11" s="1458"/>
      <c r="D11" s="62" t="str">
        <f>'Sch-1'!M11</f>
        <v>Gurgaon (Haryana) - 122001</v>
      </c>
    </row>
    <row r="12" spans="1:6" ht="18" customHeight="1">
      <c r="A12" s="50"/>
      <c r="B12" s="50"/>
      <c r="C12" s="50"/>
      <c r="D12" s="63"/>
    </row>
    <row r="13" spans="1:6" ht="21.9" customHeight="1">
      <c r="A13" s="51" t="s">
        <v>374</v>
      </c>
      <c r="B13" s="1456" t="s">
        <v>364</v>
      </c>
      <c r="C13" s="1457"/>
      <c r="D13" s="52" t="s">
        <v>376</v>
      </c>
    </row>
    <row r="14" spans="1:6" ht="21.9" customHeight="1">
      <c r="A14" s="41" t="s">
        <v>377</v>
      </c>
      <c r="B14" s="1482" t="s">
        <v>407</v>
      </c>
      <c r="C14" s="1482"/>
      <c r="D14" s="70">
        <f>'Sch-1'!N51</f>
        <v>0</v>
      </c>
    </row>
    <row r="15" spans="1:6" ht="35.1" customHeight="1">
      <c r="A15" s="53"/>
      <c r="B15" s="1484" t="s">
        <v>381</v>
      </c>
      <c r="C15" s="1485"/>
      <c r="D15" s="43"/>
    </row>
    <row r="16" spans="1:6" ht="21.9" customHeight="1">
      <c r="A16" s="41" t="s">
        <v>378</v>
      </c>
      <c r="B16" s="1482" t="s">
        <v>408</v>
      </c>
      <c r="C16" s="1482"/>
      <c r="D16" s="70">
        <f>'Sch-2'!J47</f>
        <v>0</v>
      </c>
    </row>
    <row r="17" spans="1:6" ht="35.1" customHeight="1">
      <c r="A17" s="53"/>
      <c r="B17" s="1486" t="s">
        <v>520</v>
      </c>
      <c r="C17" s="1485"/>
      <c r="D17" s="43"/>
    </row>
    <row r="18" spans="1:6" ht="21.9" customHeight="1">
      <c r="A18" s="41" t="s">
        <v>379</v>
      </c>
      <c r="B18" s="1482" t="s">
        <v>409</v>
      </c>
      <c r="C18" s="1482"/>
      <c r="D18" s="70">
        <f>'Sch-3 '!P59</f>
        <v>0</v>
      </c>
    </row>
    <row r="19" spans="1:6" ht="30" customHeight="1">
      <c r="A19" s="53"/>
      <c r="B19" s="1484" t="s">
        <v>382</v>
      </c>
      <c r="C19" s="1485"/>
      <c r="D19" s="43"/>
    </row>
    <row r="20" spans="1:6" ht="21.9" customHeight="1">
      <c r="A20" s="41" t="s">
        <v>528</v>
      </c>
      <c r="B20" s="1482" t="s">
        <v>526</v>
      </c>
      <c r="C20" s="1482"/>
      <c r="D20" s="725">
        <f>'Sch-4a'!P20</f>
        <v>0</v>
      </c>
    </row>
    <row r="21" spans="1:6" ht="30" customHeight="1">
      <c r="A21" s="53"/>
      <c r="B21" s="1484" t="s">
        <v>383</v>
      </c>
      <c r="C21" s="1485"/>
      <c r="D21" s="43"/>
    </row>
    <row r="22" spans="1:6" ht="21.9" customHeight="1">
      <c r="A22" s="41" t="s">
        <v>529</v>
      </c>
      <c r="B22" s="1482" t="s">
        <v>527</v>
      </c>
      <c r="C22" s="1482"/>
      <c r="D22" s="725">
        <f>'Sch-4b'!P27</f>
        <v>0</v>
      </c>
    </row>
    <row r="23" spans="1:6" ht="44.25" customHeight="1">
      <c r="A23" s="53"/>
      <c r="B23" s="1486" t="s">
        <v>578</v>
      </c>
      <c r="C23" s="1485"/>
      <c r="D23" s="43"/>
    </row>
    <row r="24" spans="1:6" ht="30" customHeight="1">
      <c r="A24" s="41">
        <v>5</v>
      </c>
      <c r="B24" s="1482" t="s">
        <v>424</v>
      </c>
      <c r="C24" s="1482"/>
      <c r="D24" s="70">
        <f>'Sch-5'!D18:E18</f>
        <v>0</v>
      </c>
    </row>
    <row r="25" spans="1:6" ht="51" customHeight="1">
      <c r="A25" s="53"/>
      <c r="B25" s="1484" t="s">
        <v>384</v>
      </c>
      <c r="C25" s="1485"/>
      <c r="D25" s="702"/>
    </row>
    <row r="26" spans="1:6" ht="21.9" customHeight="1">
      <c r="A26" s="41" t="s">
        <v>385</v>
      </c>
      <c r="B26" s="1482" t="s">
        <v>425</v>
      </c>
      <c r="C26" s="1482"/>
      <c r="D26" s="247">
        <f>'Sch-7'!M20</f>
        <v>0</v>
      </c>
    </row>
    <row r="27" spans="1:6" ht="35.1" customHeight="1">
      <c r="A27" s="53"/>
      <c r="B27" s="1484" t="s">
        <v>70</v>
      </c>
      <c r="C27" s="1485"/>
      <c r="D27" s="43"/>
    </row>
    <row r="28" spans="1:6" ht="28.5" customHeight="1">
      <c r="A28" s="1462"/>
      <c r="B28" s="1487" t="s">
        <v>386</v>
      </c>
      <c r="C28" s="1487"/>
      <c r="D28" s="71">
        <f>SUM(D14,D16,D18,D20,D22,D24,D26)</f>
        <v>0</v>
      </c>
    </row>
    <row r="29" spans="1:6" ht="30" customHeight="1">
      <c r="A29" s="1462"/>
      <c r="B29" s="1487"/>
      <c r="C29" s="1487"/>
      <c r="D29" s="160"/>
    </row>
    <row r="30" spans="1:6" ht="18.75" customHeight="1">
      <c r="A30" s="78"/>
      <c r="B30" s="79"/>
      <c r="C30" s="79"/>
      <c r="D30" s="80"/>
    </row>
    <row r="31" spans="1:6" ht="27.9" hidden="1" customHeight="1">
      <c r="A31" s="78"/>
      <c r="B31" s="79"/>
      <c r="C31" s="92"/>
      <c r="D31" s="80"/>
    </row>
    <row r="32" spans="1:6" ht="27.9" customHeight="1">
      <c r="A32" s="91" t="s">
        <v>398</v>
      </c>
      <c r="B32" s="105" t="str">
        <f>IF('Sch-1'!B57=0,"", 'Sch-1'!B57)</f>
        <v>--</v>
      </c>
      <c r="C32" s="92" t="s">
        <v>400</v>
      </c>
      <c r="D32" s="101" t="str">
        <f>IF('Sch-1'!M58=0,"",'Sch-1'!M58)</f>
        <v/>
      </c>
      <c r="F32" s="93"/>
    </row>
    <row r="33" spans="1:6" ht="27.9" customHeight="1">
      <c r="A33" s="91" t="s">
        <v>399</v>
      </c>
      <c r="B33" s="105" t="str">
        <f>IF('Sch-1'!B58=0,"", 'Sch-1'!B58)</f>
        <v/>
      </c>
      <c r="C33" s="92" t="s">
        <v>401</v>
      </c>
      <c r="D33" s="101" t="str">
        <f>IF('Sch-1'!M59=0,"",'Sch-1'!M59)</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49037B54-2990-41F2-A98D-615EDAEEEC02}" showPageBreaks="1" fitToPage="1" printArea="1" hiddenRows="1" view="pageBreakPreview">
      <selection activeCell="D2" sqref="D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FEC6F95-9BA1-4B66-9A1F-B02056890328}" showPageBreaks="1" fitToPage="1" printArea="1" hiddenRows="1" view="pageBreakPreview">
      <selection activeCell="C2" sqref="C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2CD1B5E-A60A-4336-BE5B-8500E8354FE1}" showPageBreaks="1" fitToPage="1" printArea="1" hiddenRows="1" view="pageBreakPreview">
      <selection activeCell="G2" sqref="G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31EEC54-5F58-47EA-99FC-C1E22AF5375A}" showPageBreaks="1" fitToPage="1" printArea="1" view="pageBreakPreview" topLeftCell="A13">
      <selection activeCell="B19" sqref="B19:C1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howPageBreaks="1" fitToPage="1" printArea="1" view="pageBreakPreview" topLeftCell="A13">
      <selection activeCell="G17" sqref="G1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E784DF4-DCB0-4594-B697-9BB3E5A34D91}" showPageBreaks="1" fitToPage="1" printArea="1" view="pageBreakPreview" topLeftCell="A22">
      <selection activeCell="B19" sqref="B19:C1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2B5B6511-F071-4C6C-8CE7-AD89764673F9}" showPageBreaks="1" fitToPage="1" printArea="1" hiddenRows="1" view="pageBreakPreview" topLeftCell="A26">
      <selection activeCell="G2" sqref="G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CBB237E-566A-47DD-AC4A-751DB126BC59}" showPageBreaks="1" fitToPage="1" printArea="1" hiddenRows="1" view="pageBreakPreview">
      <selection activeCell="C2" sqref="C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CDC20CA8-7DDE-4DBF-8E42-246BAA1F0BF2}" showPageBreaks="1" fitToPage="1" printArea="1" hiddenRows="1" view="pageBreakPreview">
      <selection activeCell="C2" sqref="C2"/>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D1" sqref="D1"/>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5002002038/OTHERS/DOM/A00 - CC CS -1</v>
      </c>
      <c r="B1" s="83"/>
      <c r="C1" s="85"/>
      <c r="D1" s="86" t="s">
        <v>68</v>
      </c>
    </row>
    <row r="2" spans="1:6" ht="18" customHeight="1">
      <c r="A2" s="65"/>
      <c r="B2" s="87"/>
      <c r="C2" s="89"/>
      <c r="D2" s="89"/>
    </row>
    <row r="3" spans="1:6" ht="60" customHeight="1">
      <c r="A3" s="1455"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5"/>
      <c r="C3" s="1455"/>
      <c r="D3" s="1455"/>
      <c r="E3" s="49"/>
      <c r="F3" s="49"/>
    </row>
    <row r="4" spans="1:6" ht="21.9" customHeight="1">
      <c r="A4" s="1459" t="s">
        <v>380</v>
      </c>
      <c r="B4" s="1459"/>
      <c r="C4" s="1459"/>
      <c r="D4" s="1459"/>
    </row>
    <row r="5" spans="1:6" ht="18" customHeight="1">
      <c r="A5" s="36"/>
    </row>
    <row r="6" spans="1:6" ht="18" customHeight="1">
      <c r="A6" s="27" t="str">
        <f>'Sch-1'!A6</f>
        <v>Bidder’s Name and Address (Sole Bidder) :</v>
      </c>
      <c r="D6" s="61" t="s">
        <v>388</v>
      </c>
    </row>
    <row r="7" spans="1:6" ht="36" customHeight="1">
      <c r="A7" s="1483" t="str">
        <f>'Sch-1'!A7</f>
        <v/>
      </c>
      <c r="B7" s="1483"/>
      <c r="C7" s="1483"/>
      <c r="D7" s="62" t="str">
        <f>'Sch-1'!M7</f>
        <v>Contracts Services, 3rd Floor</v>
      </c>
    </row>
    <row r="8" spans="1:6" ht="18" customHeight="1">
      <c r="A8" s="38" t="s">
        <v>404</v>
      </c>
      <c r="B8" s="1458" t="str">
        <f>IF('Sch-1'!C8=0, "", 'Sch-1'!C8)</f>
        <v/>
      </c>
      <c r="C8" s="1458"/>
      <c r="D8" s="62" t="str">
        <f>'Sch-1'!M8</f>
        <v>Power Grid Corporation of India Ltd.,</v>
      </c>
    </row>
    <row r="9" spans="1:6" ht="18" customHeight="1">
      <c r="A9" s="38" t="s">
        <v>405</v>
      </c>
      <c r="B9" s="1458" t="str">
        <f>IF('Sch-1'!C9=0, "", 'Sch-1'!C9)</f>
        <v/>
      </c>
      <c r="C9" s="1458"/>
      <c r="D9" s="62" t="str">
        <f>'Sch-1'!M9</f>
        <v>"Saudamini", Plot No.-2</v>
      </c>
    </row>
    <row r="10" spans="1:6" ht="18" customHeight="1">
      <c r="A10" s="39"/>
      <c r="B10" s="1458" t="str">
        <f>IF('Sch-1'!C10=0, "", 'Sch-1'!C10)</f>
        <v/>
      </c>
      <c r="C10" s="1458"/>
      <c r="D10" s="62" t="str">
        <f>'Sch-1'!M10</f>
        <v xml:space="preserve">Sector-29, </v>
      </c>
    </row>
    <row r="11" spans="1:6" ht="18" customHeight="1">
      <c r="A11" s="39"/>
      <c r="B11" s="1458" t="str">
        <f>IF('Sch-1'!C11=0, "", 'Sch-1'!C11)</f>
        <v/>
      </c>
      <c r="C11" s="1458"/>
      <c r="D11" s="62" t="str">
        <f>'Sch-1'!M11</f>
        <v>Gurgaon (Haryana) - 122001</v>
      </c>
    </row>
    <row r="12" spans="1:6" ht="18" customHeight="1">
      <c r="A12" s="50"/>
      <c r="B12" s="50"/>
      <c r="C12" s="50"/>
      <c r="D12" s="63"/>
    </row>
    <row r="13" spans="1:6" ht="21.9" customHeight="1">
      <c r="A13" s="51" t="s">
        <v>374</v>
      </c>
      <c r="B13" s="1456" t="s">
        <v>364</v>
      </c>
      <c r="C13" s="1457"/>
      <c r="D13" s="52" t="s">
        <v>376</v>
      </c>
    </row>
    <row r="14" spans="1:6" ht="21.9" customHeight="1">
      <c r="A14" s="41" t="s">
        <v>377</v>
      </c>
      <c r="B14" s="1482" t="s">
        <v>407</v>
      </c>
      <c r="C14" s="1482"/>
      <c r="D14" s="70">
        <f>'Sch-1'!N49*(1-Discount!K18)+(1-Discount!K23)*'Sch-1'!N50</f>
        <v>0</v>
      </c>
    </row>
    <row r="15" spans="1:6" ht="35.1" customHeight="1">
      <c r="A15" s="53"/>
      <c r="B15" s="1484" t="s">
        <v>381</v>
      </c>
      <c r="C15" s="1485"/>
      <c r="D15" s="43"/>
    </row>
    <row r="16" spans="1:6" ht="21.9" customHeight="1">
      <c r="A16" s="41" t="s">
        <v>378</v>
      </c>
      <c r="B16" s="1482" t="s">
        <v>408</v>
      </c>
      <c r="C16" s="1482"/>
      <c r="D16" s="70">
        <f>'Sch-6'!D16*(1-Discount!K19)</f>
        <v>0</v>
      </c>
    </row>
    <row r="17" spans="1:6" ht="35.1" customHeight="1">
      <c r="A17" s="53"/>
      <c r="B17" s="1486" t="s">
        <v>520</v>
      </c>
      <c r="C17" s="1485"/>
      <c r="D17" s="43"/>
    </row>
    <row r="18" spans="1:6" ht="21.9" customHeight="1">
      <c r="A18" s="41" t="s">
        <v>379</v>
      </c>
      <c r="B18" s="1482" t="s">
        <v>409</v>
      </c>
      <c r="C18" s="1482"/>
      <c r="D18" s="70">
        <f>'Sch-6'!D18*(1-Discount!K20)</f>
        <v>0</v>
      </c>
    </row>
    <row r="19" spans="1:6" ht="30" customHeight="1">
      <c r="A19" s="53"/>
      <c r="B19" s="1484" t="s">
        <v>382</v>
      </c>
      <c r="C19" s="1485"/>
      <c r="D19" s="43"/>
    </row>
    <row r="20" spans="1:6" ht="21.9" customHeight="1">
      <c r="A20" s="41" t="s">
        <v>528</v>
      </c>
      <c r="B20" s="1482" t="s">
        <v>526</v>
      </c>
      <c r="C20" s="1482"/>
      <c r="D20" s="247">
        <f>'Sch-6'!D20*(1-Discount!K21)</f>
        <v>0</v>
      </c>
    </row>
    <row r="21" spans="1:6" ht="30" customHeight="1">
      <c r="A21" s="53"/>
      <c r="B21" s="1484" t="s">
        <v>383</v>
      </c>
      <c r="C21" s="1485"/>
      <c r="D21" s="43"/>
    </row>
    <row r="22" spans="1:6" ht="21.9" customHeight="1">
      <c r="A22" s="41" t="s">
        <v>529</v>
      </c>
      <c r="B22" s="1482" t="s">
        <v>527</v>
      </c>
      <c r="C22" s="1482"/>
      <c r="D22" s="247">
        <f>'Sch-6'!D22*(1-Discount!K22)</f>
        <v>0</v>
      </c>
    </row>
    <row r="23" spans="1:6" ht="38.25" customHeight="1">
      <c r="A23" s="53"/>
      <c r="B23" s="1486" t="s">
        <v>581</v>
      </c>
      <c r="C23" s="1485"/>
      <c r="D23" s="43"/>
    </row>
    <row r="24" spans="1:6" ht="30" customHeight="1">
      <c r="A24" s="41">
        <v>5</v>
      </c>
      <c r="B24" s="1482" t="s">
        <v>424</v>
      </c>
      <c r="C24" s="1482"/>
      <c r="D24" s="70">
        <f>'Sch-5 Dis'!D18</f>
        <v>0</v>
      </c>
    </row>
    <row r="25" spans="1:6">
      <c r="A25" s="53"/>
      <c r="B25" s="1484" t="s">
        <v>384</v>
      </c>
      <c r="C25" s="1485"/>
      <c r="D25" s="246"/>
    </row>
    <row r="26" spans="1:6" ht="21.9" customHeight="1">
      <c r="A26" s="41" t="s">
        <v>385</v>
      </c>
      <c r="B26" s="1482" t="s">
        <v>425</v>
      </c>
      <c r="C26" s="1482"/>
      <c r="D26" s="247">
        <f>'Sch-6'!D26*(1-Discount!K23)</f>
        <v>0</v>
      </c>
    </row>
    <row r="27" spans="1:6" ht="35.1" customHeight="1">
      <c r="A27" s="53"/>
      <c r="B27" s="1484" t="s">
        <v>70</v>
      </c>
      <c r="C27" s="1485"/>
      <c r="D27" s="43"/>
    </row>
    <row r="28" spans="1:6" ht="28.5" customHeight="1">
      <c r="A28" s="1462"/>
      <c r="B28" s="1487" t="s">
        <v>386</v>
      </c>
      <c r="C28" s="1487"/>
      <c r="D28" s="71">
        <f>SUM(D14,D16,D18,D20,D22,D24,D26)</f>
        <v>0</v>
      </c>
    </row>
    <row r="29" spans="1:6" ht="25.5" customHeight="1">
      <c r="A29" s="1462"/>
      <c r="B29" s="1487"/>
      <c r="C29" s="1487"/>
      <c r="D29" s="160"/>
    </row>
    <row r="30" spans="1:6" ht="18.75" customHeight="1">
      <c r="A30" s="78"/>
      <c r="B30" s="79"/>
      <c r="C30" s="79"/>
      <c r="D30" s="80"/>
    </row>
    <row r="31" spans="1:6" ht="27.9" customHeight="1">
      <c r="A31" s="78"/>
      <c r="B31" s="79"/>
      <c r="C31" s="92"/>
      <c r="D31" s="80"/>
    </row>
    <row r="32" spans="1:6" ht="27.9" customHeight="1">
      <c r="A32" s="91" t="s">
        <v>398</v>
      </c>
      <c r="B32" s="105" t="str">
        <f>IF('Sch-1'!B57=0,"", 'Sch-1'!B57)</f>
        <v>--</v>
      </c>
      <c r="C32" s="92" t="s">
        <v>400</v>
      </c>
      <c r="D32" s="101" t="str">
        <f>IF('Sch-1'!M58=0,"",'Sch-1'!M58)</f>
        <v/>
      </c>
      <c r="F32" s="93"/>
    </row>
    <row r="33" spans="1:6" ht="27.9" customHeight="1">
      <c r="A33" s="91" t="s">
        <v>399</v>
      </c>
      <c r="B33" s="105" t="str">
        <f>IF('Sch-1'!B58=0,"", 'Sch-1'!B58)</f>
        <v/>
      </c>
      <c r="C33" s="92" t="s">
        <v>401</v>
      </c>
      <c r="D33" s="101" t="str">
        <f>IF('Sch-1'!M59=0,"",'Sch-1'!M59)</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49037B54-2990-41F2-A98D-615EDAEEEC02}" showPageBreaks="1" printArea="1" view="pageBreakPreview">
      <selection activeCell="D1" sqref="D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FEC6F95-9BA1-4B66-9A1F-B02056890328}" showPageBreaks="1" printArea="1" view="pageBreakPreview">
      <selection activeCell="K22" sqref="K2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2CD1B5E-A60A-4336-BE5B-8500E8354FE1}" showPageBreaks="1" printArea="1" view="pageBreakPreview" topLeftCell="A7">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31EEC54-5F58-47EA-99FC-C1E22AF5375A}" showPageBreaks="1" printArea="1" view="pageBreakPreview" topLeftCell="A23">
      <selection activeCell="B27" sqref="B27:C2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howPageBreaks="1" printArea="1" view="pageBreakPreview" topLeftCell="A17">
      <selection activeCell="H17" sqref="H1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0E784DF4-DCB0-4594-B697-9BB3E5A34D91}" showPageBreaks="1" printArea="1" view="pageBreakPreview" topLeftCell="A20">
      <selection activeCell="B27" sqref="B27:C27"/>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B5B6511-F071-4C6C-8CE7-AD89764673F9}" showPageBreaks="1" printArea="1" view="pageBreakPreview" topLeftCell="A11">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CBB237E-566A-47DD-AC4A-751DB126BC59}" showPageBreaks="1" printArea="1" view="pageBreakPreview">
      <selection activeCell="C2" sqref="C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CDC20CA8-7DDE-4DBF-8E42-246BAA1F0BF2}" showPageBreaks="1" printArea="1" view="pageBreakPreview">
      <selection activeCell="K22" sqref="K2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6"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ignoredErrors>
    <ignoredError sqref="A26" numberStoredAsText="1"/>
  </ignoredErrors>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21"/>
  <sheetViews>
    <sheetView view="pageBreakPreview" zoomScale="80" zoomScaleNormal="100" zoomScaleSheetLayoutView="80" workbookViewId="0">
      <selection activeCell="M2" sqref="M2"/>
    </sheetView>
  </sheetViews>
  <sheetFormatPr defaultColWidth="9" defaultRowHeight="14.4"/>
  <cols>
    <col min="1" max="5" width="11.33203125" style="412" customWidth="1"/>
    <col min="6" max="6" width="15.44140625" style="412" customWidth="1"/>
    <col min="7" max="7" width="11.33203125" style="412" customWidth="1"/>
    <col min="8" max="8" width="17.77734375" style="412" customWidth="1"/>
    <col min="9" max="9" width="31.33203125" style="413" customWidth="1"/>
    <col min="10" max="10" width="7.6640625" style="413" customWidth="1"/>
    <col min="11" max="11" width="10.21875" style="413" customWidth="1"/>
    <col min="12" max="12" width="15.33203125" style="413" customWidth="1"/>
    <col min="13" max="13" width="15.77734375" style="413" customWidth="1"/>
    <col min="14" max="14" width="12.88671875" style="250" customWidth="1"/>
    <col min="15" max="15" width="9" style="404" customWidth="1"/>
    <col min="16" max="16" width="0" style="158" hidden="1" customWidth="1"/>
    <col min="17" max="17" width="18.44140625" style="158" hidden="1" customWidth="1"/>
    <col min="18" max="18" width="34.21875" style="158" hidden="1" customWidth="1"/>
    <col min="19" max="32" width="9" style="158"/>
    <col min="33" max="33" width="0" style="208" hidden="1" customWidth="1"/>
    <col min="34" max="34" width="13.88671875" style="208" hidden="1" customWidth="1"/>
    <col min="35" max="35" width="13.6640625" style="208" hidden="1" customWidth="1"/>
    <col min="36" max="36" width="21.33203125" style="158" hidden="1" customWidth="1"/>
    <col min="37" max="37" width="12" style="158" hidden="1" customWidth="1"/>
    <col min="38" max="39" width="0" style="158" hidden="1" customWidth="1"/>
    <col min="40" max="44" width="9" style="158"/>
    <col min="45" max="48" width="9" style="161"/>
    <col min="49" max="16384" width="9" style="405"/>
  </cols>
  <sheetData>
    <row r="1" spans="1:48" ht="18" customHeight="1">
      <c r="A1" s="82" t="str">
        <f>Cover!B3</f>
        <v>Specification No: 5002002038/OTHERS/DOM/A00 - CC CS -1</v>
      </c>
      <c r="B1" s="82"/>
      <c r="C1" s="82"/>
      <c r="D1" s="82"/>
      <c r="E1" s="82"/>
      <c r="F1" s="82"/>
      <c r="G1" s="82"/>
      <c r="H1" s="82"/>
      <c r="I1" s="83"/>
      <c r="J1" s="84"/>
      <c r="K1" s="84"/>
      <c r="L1" s="84"/>
      <c r="M1" s="86" t="s">
        <v>434</v>
      </c>
    </row>
    <row r="2" spans="1:48" ht="3" customHeight="1">
      <c r="A2" s="406"/>
      <c r="B2" s="406"/>
      <c r="C2" s="406"/>
      <c r="D2" s="406"/>
      <c r="E2" s="406"/>
      <c r="F2" s="406"/>
      <c r="G2" s="406"/>
      <c r="H2" s="406"/>
      <c r="I2" s="407"/>
      <c r="J2" s="408"/>
      <c r="K2" s="408"/>
      <c r="L2" s="408"/>
      <c r="M2" s="408"/>
    </row>
    <row r="3" spans="1:48" ht="49.5" customHeight="1">
      <c r="A3" s="151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511"/>
      <c r="C3" s="1511"/>
      <c r="D3" s="1511"/>
      <c r="E3" s="1511"/>
      <c r="F3" s="1511"/>
      <c r="G3" s="1511"/>
      <c r="H3" s="1511"/>
      <c r="I3" s="1511"/>
      <c r="J3" s="1511"/>
      <c r="K3" s="1511"/>
      <c r="L3" s="1511"/>
      <c r="M3" s="1511"/>
      <c r="N3" s="1511"/>
      <c r="AG3" s="214" t="s">
        <v>338</v>
      </c>
      <c r="AI3" s="204">
        <f>IF(ISERROR(#REF!/('Sch-6'!D14+'Sch-6'!D16+'Sch-6'!D18)),0,#REF!/( 'Sch-6'!D14+'Sch-6'!D16+'Sch-6'!D18))</f>
        <v>0</v>
      </c>
    </row>
    <row r="4" spans="1:48" ht="21.9" customHeight="1">
      <c r="A4" s="1453" t="s">
        <v>24</v>
      </c>
      <c r="B4" s="1453"/>
      <c r="C4" s="1453"/>
      <c r="D4" s="1453"/>
      <c r="E4" s="1453"/>
      <c r="F4" s="1453"/>
      <c r="G4" s="1453"/>
      <c r="H4" s="1453"/>
      <c r="I4" s="1453"/>
      <c r="J4" s="1453"/>
      <c r="K4" s="1453"/>
      <c r="L4" s="1453"/>
      <c r="M4" s="1453"/>
      <c r="N4" s="1453"/>
      <c r="AG4" s="214" t="s">
        <v>339</v>
      </c>
      <c r="AI4" s="204" t="e">
        <f>#REF!</f>
        <v>#REF!</v>
      </c>
    </row>
    <row r="5" spans="1:48" ht="18.600000000000001" customHeight="1">
      <c r="A5" s="69"/>
      <c r="B5" s="69"/>
      <c r="C5" s="69"/>
      <c r="D5" s="69"/>
      <c r="E5" s="69"/>
      <c r="F5" s="69"/>
      <c r="G5" s="69"/>
      <c r="H5" s="69"/>
      <c r="I5" s="98"/>
      <c r="J5" s="98"/>
      <c r="K5" s="98"/>
      <c r="L5" s="98"/>
      <c r="M5" s="98"/>
      <c r="AG5" s="214" t="s">
        <v>346</v>
      </c>
      <c r="AI5" s="204">
        <f>IF(ISERROR(#REF!/#REF!),0,#REF! /#REF!)</f>
        <v>0</v>
      </c>
    </row>
    <row r="6" spans="1:48" ht="27.9" customHeight="1">
      <c r="A6" s="27" t="str">
        <f>'Sch-1'!A6</f>
        <v>Bidder’s Name and Address (Sole Bidder) :</v>
      </c>
      <c r="B6" s="27"/>
      <c r="C6" s="27"/>
      <c r="D6" s="27"/>
      <c r="E6" s="27"/>
      <c r="F6" s="27"/>
      <c r="G6" s="27"/>
      <c r="H6" s="27"/>
      <c r="I6" s="37"/>
      <c r="J6" s="37"/>
      <c r="K6" s="597" t="s">
        <v>388</v>
      </c>
      <c r="M6" s="37"/>
      <c r="N6" s="251"/>
      <c r="AG6" s="214" t="s">
        <v>347</v>
      </c>
      <c r="AI6" s="204" t="e">
        <f>#REF!</f>
        <v>#REF!</v>
      </c>
    </row>
    <row r="7" spans="1:48" ht="36" customHeight="1">
      <c r="A7" s="1489" t="str">
        <f>'Sch-1'!A7</f>
        <v/>
      </c>
      <c r="B7" s="1489"/>
      <c r="C7" s="1489"/>
      <c r="D7" s="1489"/>
      <c r="E7" s="1489"/>
      <c r="F7" s="1489"/>
      <c r="G7" s="1489"/>
      <c r="H7" s="1489"/>
      <c r="I7" s="1489"/>
      <c r="J7" s="1489"/>
      <c r="K7" s="90" t="str">
        <f>'Sch-1'!M7</f>
        <v>Contracts Services, 3rd Floor</v>
      </c>
      <c r="M7" s="509"/>
      <c r="N7" s="251"/>
      <c r="AG7" s="214" t="s">
        <v>342</v>
      </c>
      <c r="AI7" s="204" t="e">
        <f>SUM(AI3:AI6)</f>
        <v>#REF!</v>
      </c>
    </row>
    <row r="8" spans="1:48" ht="27.9" customHeight="1">
      <c r="A8" s="38" t="s">
        <v>404</v>
      </c>
      <c r="B8" s="38"/>
      <c r="C8" s="38"/>
      <c r="D8" s="38"/>
      <c r="E8" s="38"/>
      <c r="F8" s="38"/>
      <c r="G8" s="38"/>
      <c r="H8" s="38"/>
      <c r="I8" s="1458" t="str">
        <f>IF('Sch-1'!C8=0, "", 'Sch-1'!C8)</f>
        <v/>
      </c>
      <c r="J8" s="1458"/>
      <c r="K8" s="90" t="str">
        <f>'Sch-1'!M8</f>
        <v>Power Grid Corporation of India Ltd.,</v>
      </c>
      <c r="M8" s="507"/>
      <c r="N8" s="251"/>
    </row>
    <row r="9" spans="1:48" ht="27.9" customHeight="1">
      <c r="A9" s="38" t="s">
        <v>405</v>
      </c>
      <c r="B9" s="38"/>
      <c r="C9" s="38"/>
      <c r="D9" s="38"/>
      <c r="E9" s="38"/>
      <c r="F9" s="38"/>
      <c r="G9" s="38"/>
      <c r="H9" s="38"/>
      <c r="I9" s="1458" t="str">
        <f>IF('Sch-1'!C9=0, "", 'Sch-1'!C9)</f>
        <v/>
      </c>
      <c r="J9" s="1458"/>
      <c r="K9" s="90" t="str">
        <f>'Sch-1'!M9</f>
        <v>"Saudamini", Plot No.-2</v>
      </c>
      <c r="M9" s="507"/>
      <c r="N9" s="251"/>
    </row>
    <row r="10" spans="1:48" ht="27.9" customHeight="1">
      <c r="A10" s="409"/>
      <c r="B10" s="409"/>
      <c r="C10" s="409"/>
      <c r="D10" s="409"/>
      <c r="E10" s="409"/>
      <c r="F10" s="409"/>
      <c r="G10" s="409"/>
      <c r="H10" s="409"/>
      <c r="I10" s="1488" t="str">
        <f>IF('Sch-1'!C10=0, "", 'Sch-1'!C10)</f>
        <v/>
      </c>
      <c r="J10" s="1488"/>
      <c r="K10" s="90" t="str">
        <f>'Sch-1'!M10</f>
        <v xml:space="preserve">Sector-29, </v>
      </c>
      <c r="M10" s="410"/>
      <c r="N10" s="251"/>
      <c r="AG10" s="214" t="s">
        <v>276</v>
      </c>
      <c r="AI10" s="216">
        <f>'Sch-1'!AA10</f>
        <v>0</v>
      </c>
    </row>
    <row r="11" spans="1:48" ht="27.9" customHeight="1">
      <c r="A11" s="409"/>
      <c r="B11" s="409"/>
      <c r="C11" s="409"/>
      <c r="D11" s="409"/>
      <c r="E11" s="409"/>
      <c r="F11" s="409"/>
      <c r="G11" s="409"/>
      <c r="H11" s="409"/>
      <c r="I11" s="1488" t="str">
        <f>IF('Sch-1'!C11=0, "", 'Sch-1'!C11)</f>
        <v/>
      </c>
      <c r="J11" s="1488"/>
      <c r="K11" s="90" t="str">
        <f>'Sch-1'!M11</f>
        <v>Gurgaon (Haryana) - 122001</v>
      </c>
      <c r="M11" s="410"/>
      <c r="N11" s="251"/>
      <c r="AG11" s="214"/>
      <c r="AI11" s="204"/>
    </row>
    <row r="12" spans="1:48" ht="7.5" customHeight="1">
      <c r="A12" s="409"/>
      <c r="B12" s="409"/>
      <c r="C12" s="409"/>
      <c r="D12" s="409"/>
      <c r="E12" s="409"/>
      <c r="F12" s="409"/>
      <c r="G12" s="409"/>
      <c r="H12" s="409"/>
      <c r="I12" s="410"/>
      <c r="J12" s="410"/>
      <c r="K12" s="410"/>
      <c r="L12" s="410"/>
      <c r="M12" s="410"/>
      <c r="N12" s="699"/>
      <c r="O12" s="700"/>
      <c r="P12" s="700"/>
      <c r="Q12" s="700"/>
      <c r="R12" s="700"/>
      <c r="S12" s="700"/>
      <c r="T12" s="700"/>
      <c r="AG12" s="214"/>
      <c r="AI12" s="204"/>
    </row>
    <row r="13" spans="1:48" ht="27.9" customHeight="1" thickBot="1">
      <c r="A13" s="1490" t="s">
        <v>556</v>
      </c>
      <c r="B13" s="1490"/>
      <c r="C13" s="1490"/>
      <c r="D13" s="1490"/>
      <c r="E13" s="1490"/>
      <c r="F13" s="1490"/>
      <c r="G13" s="1490"/>
      <c r="H13" s="1490"/>
      <c r="I13" s="1490"/>
      <c r="J13" s="1490"/>
      <c r="K13" s="1490"/>
      <c r="L13" s="1490"/>
      <c r="M13" s="1490"/>
      <c r="N13" s="701"/>
      <c r="O13" s="700"/>
      <c r="P13" s="700"/>
      <c r="Q13" s="700"/>
      <c r="R13" s="700"/>
      <c r="S13" s="700"/>
      <c r="T13" s="700"/>
      <c r="AJ13" s="208"/>
    </row>
    <row r="14" spans="1:48" ht="116.25" customHeight="1">
      <c r="A14" s="1080" t="s">
        <v>426</v>
      </c>
      <c r="B14" s="754" t="s">
        <v>504</v>
      </c>
      <c r="C14" s="754" t="s">
        <v>515</v>
      </c>
      <c r="D14" s="755" t="s">
        <v>516</v>
      </c>
      <c r="E14" s="751" t="s">
        <v>475</v>
      </c>
      <c r="F14" s="751" t="s">
        <v>503</v>
      </c>
      <c r="G14" s="751" t="s">
        <v>476</v>
      </c>
      <c r="H14" s="751" t="s">
        <v>502</v>
      </c>
      <c r="I14" s="756" t="s">
        <v>368</v>
      </c>
      <c r="J14" s="756" t="s">
        <v>349</v>
      </c>
      <c r="K14" s="756" t="s">
        <v>350</v>
      </c>
      <c r="L14" s="756" t="s">
        <v>65</v>
      </c>
      <c r="M14" s="757" t="s">
        <v>369</v>
      </c>
      <c r="N14" s="752" t="s">
        <v>500</v>
      </c>
      <c r="O14" s="700"/>
      <c r="P14" s="700"/>
      <c r="Q14" s="744" t="s">
        <v>536</v>
      </c>
      <c r="R14" s="744" t="s">
        <v>483</v>
      </c>
      <c r="S14" s="700"/>
      <c r="T14" s="700"/>
      <c r="AH14" s="1494" t="s">
        <v>277</v>
      </c>
      <c r="AI14" s="1494"/>
      <c r="AJ14" s="248" t="s">
        <v>285</v>
      </c>
      <c r="AK14" s="1494" t="s">
        <v>278</v>
      </c>
      <c r="AL14" s="1494"/>
    </row>
    <row r="15" spans="1:48" s="749" customFormat="1" ht="15.6">
      <c r="A15" s="758">
        <v>1</v>
      </c>
      <c r="B15" s="758">
        <v>2</v>
      </c>
      <c r="C15" s="758">
        <v>3</v>
      </c>
      <c r="D15" s="758">
        <v>4</v>
      </c>
      <c r="E15" s="759">
        <v>5</v>
      </c>
      <c r="F15" s="759">
        <v>6</v>
      </c>
      <c r="G15" s="759">
        <v>7</v>
      </c>
      <c r="H15" s="759">
        <v>8</v>
      </c>
      <c r="I15" s="756">
        <v>9</v>
      </c>
      <c r="J15" s="756">
        <v>10</v>
      </c>
      <c r="K15" s="756">
        <v>11</v>
      </c>
      <c r="L15" s="756">
        <v>12</v>
      </c>
      <c r="M15" s="757" t="s">
        <v>517</v>
      </c>
      <c r="N15" s="753">
        <v>14</v>
      </c>
      <c r="O15" s="745"/>
      <c r="P15" s="745"/>
      <c r="Q15" s="724"/>
      <c r="R15" s="728"/>
      <c r="S15" s="745"/>
      <c r="T15" s="745"/>
      <c r="U15" s="746"/>
      <c r="V15" s="746"/>
      <c r="W15" s="746"/>
      <c r="X15" s="746"/>
      <c r="Y15" s="746"/>
      <c r="Z15" s="746"/>
      <c r="AA15" s="746"/>
      <c r="AB15" s="746"/>
      <c r="AC15" s="746"/>
      <c r="AD15" s="746"/>
      <c r="AE15" s="746"/>
      <c r="AF15" s="746"/>
      <c r="AG15" s="747"/>
      <c r="AH15" s="741"/>
      <c r="AI15" s="741"/>
      <c r="AJ15" s="248"/>
      <c r="AK15" s="741"/>
      <c r="AL15" s="741"/>
      <c r="AM15" s="746"/>
      <c r="AN15" s="746"/>
      <c r="AO15" s="746"/>
      <c r="AP15" s="746"/>
      <c r="AQ15" s="746"/>
      <c r="AR15" s="746"/>
      <c r="AS15" s="748"/>
      <c r="AT15" s="748"/>
      <c r="AU15" s="748"/>
      <c r="AV15" s="748"/>
    </row>
    <row r="16" spans="1:48" s="749" customFormat="1" ht="15.6">
      <c r="A16" s="767"/>
      <c r="B16" s="1503"/>
      <c r="C16" s="1504"/>
      <c r="D16" s="1504"/>
      <c r="E16" s="1504"/>
      <c r="F16" s="1504"/>
      <c r="G16" s="1504"/>
      <c r="H16" s="1504"/>
      <c r="I16" s="1504"/>
      <c r="J16" s="1504"/>
      <c r="K16" s="1504"/>
      <c r="L16" s="1504"/>
      <c r="M16" s="1504"/>
      <c r="N16" s="1505"/>
      <c r="O16" s="745"/>
      <c r="P16" s="745"/>
      <c r="Q16" s="724"/>
      <c r="R16" s="728"/>
      <c r="S16" s="745"/>
      <c r="T16" s="745"/>
      <c r="U16" s="746"/>
      <c r="V16" s="746"/>
      <c r="W16" s="746"/>
      <c r="X16" s="746"/>
      <c r="Y16" s="746"/>
      <c r="Z16" s="746"/>
      <c r="AA16" s="746"/>
      <c r="AB16" s="746"/>
      <c r="AC16" s="746"/>
      <c r="AD16" s="746"/>
      <c r="AE16" s="746"/>
      <c r="AF16" s="746"/>
      <c r="AG16" s="747"/>
      <c r="AH16" s="741"/>
      <c r="AI16" s="741"/>
      <c r="AJ16" s="248"/>
      <c r="AK16" s="741"/>
      <c r="AL16" s="741"/>
      <c r="AM16" s="746"/>
      <c r="AN16" s="746"/>
      <c r="AO16" s="746"/>
      <c r="AP16" s="746"/>
      <c r="AQ16" s="746"/>
      <c r="AR16" s="746"/>
      <c r="AS16" s="748"/>
      <c r="AT16" s="748"/>
      <c r="AU16" s="748"/>
      <c r="AV16" s="748"/>
    </row>
    <row r="17" spans="1:48" s="513" customFormat="1" ht="15.6" hidden="1">
      <c r="A17" s="720">
        <v>1</v>
      </c>
      <c r="B17" s="750"/>
      <c r="C17" s="750"/>
      <c r="D17" s="750"/>
      <c r="E17" s="720"/>
      <c r="F17" s="727"/>
      <c r="G17" s="726"/>
      <c r="H17" s="729"/>
      <c r="I17" s="721"/>
      <c r="J17" s="605"/>
      <c r="K17" s="606"/>
      <c r="L17" s="602"/>
      <c r="M17" s="601" t="str">
        <f>IF(L17=0, "Included", IF(ISERROR(K17*L17), L17, K17*L17))</f>
        <v>Included</v>
      </c>
      <c r="N17" s="760">
        <f>R17</f>
        <v>0</v>
      </c>
      <c r="O17" s="619"/>
      <c r="P17" s="619"/>
      <c r="Q17" s="724">
        <f>IF(M17="Included",0,M17)</f>
        <v>0</v>
      </c>
      <c r="R17" s="728">
        <f>IF(H17="", G17*Q17,H17*Q17)</f>
        <v>0</v>
      </c>
      <c r="S17" s="619"/>
      <c r="T17" s="619"/>
    </row>
    <row r="18" spans="1:48" s="513" customFormat="1" ht="15.6" hidden="1">
      <c r="A18" s="720">
        <v>2</v>
      </c>
      <c r="B18" s="750"/>
      <c r="C18" s="750"/>
      <c r="D18" s="750"/>
      <c r="E18" s="720"/>
      <c r="F18" s="727"/>
      <c r="G18" s="726"/>
      <c r="H18" s="729"/>
      <c r="I18" s="721"/>
      <c r="J18" s="605"/>
      <c r="K18" s="606"/>
      <c r="L18" s="602"/>
      <c r="M18" s="601" t="str">
        <f>IF(L18=0, "Included", IF(ISERROR(K18*L18), L18, K18*L18))</f>
        <v>Included</v>
      </c>
      <c r="N18" s="760">
        <f>R18</f>
        <v>0</v>
      </c>
      <c r="O18" s="619"/>
      <c r="P18" s="619"/>
      <c r="Q18" s="724">
        <f>IF(M18="Included",0,M18)</f>
        <v>0</v>
      </c>
      <c r="R18" s="728">
        <f>IF(H18="", G18*Q18,H18*Q18)</f>
        <v>0</v>
      </c>
      <c r="S18" s="619"/>
      <c r="T18" s="619"/>
    </row>
    <row r="19" spans="1:48" ht="45" customHeight="1">
      <c r="A19" s="409"/>
      <c r="B19" s="409"/>
      <c r="C19" s="409"/>
      <c r="D19" s="409"/>
      <c r="E19" s="409"/>
      <c r="F19" s="1492" t="s">
        <v>543</v>
      </c>
      <c r="G19" s="1492"/>
      <c r="H19" s="1492"/>
      <c r="I19" s="1492"/>
      <c r="J19" s="1492"/>
      <c r="K19" s="1492"/>
      <c r="L19" s="1492"/>
      <c r="M19" s="410"/>
      <c r="N19" s="699"/>
      <c r="O19" s="700"/>
      <c r="P19" s="700"/>
      <c r="Q19" s="700"/>
      <c r="R19" s="700"/>
      <c r="S19" s="700"/>
      <c r="T19" s="700"/>
      <c r="AG19" s="214"/>
      <c r="AI19" s="204"/>
    </row>
    <row r="20" spans="1:48" s="513" customFormat="1" ht="24.75" customHeight="1">
      <c r="A20" s="1497"/>
      <c r="B20" s="1498"/>
      <c r="C20" s="1498"/>
      <c r="D20" s="1498"/>
      <c r="E20" s="1498"/>
      <c r="F20" s="1498"/>
      <c r="G20" s="1498"/>
      <c r="H20" s="1499"/>
      <c r="I20" s="761" t="s">
        <v>463</v>
      </c>
      <c r="J20" s="761"/>
      <c r="K20" s="761"/>
      <c r="L20" s="761"/>
      <c r="M20" s="762">
        <f>SUM(M17:M18)</f>
        <v>0</v>
      </c>
      <c r="N20" s="763"/>
      <c r="O20" s="619"/>
      <c r="P20" s="619"/>
      <c r="Q20" s="619"/>
      <c r="R20" s="619"/>
      <c r="S20" s="619"/>
      <c r="T20" s="619"/>
    </row>
    <row r="21" spans="1:48" ht="26.25" customHeight="1">
      <c r="A21" s="1500"/>
      <c r="B21" s="1501"/>
      <c r="C21" s="1501"/>
      <c r="D21" s="1501"/>
      <c r="E21" s="1501"/>
      <c r="F21" s="1501"/>
      <c r="G21" s="1501"/>
      <c r="H21" s="1502"/>
      <c r="I21" s="764" t="s">
        <v>500</v>
      </c>
      <c r="J21" s="764"/>
      <c r="K21" s="764"/>
      <c r="L21" s="764"/>
      <c r="M21" s="764"/>
      <c r="N21" s="762">
        <f>SUM(N17:N18)</f>
        <v>0</v>
      </c>
      <c r="O21" s="700"/>
      <c r="P21" s="700"/>
      <c r="Q21" s="700"/>
      <c r="R21" s="700"/>
      <c r="S21" s="700"/>
      <c r="T21" s="700"/>
      <c r="AH21" s="217"/>
      <c r="AI21" s="217"/>
      <c r="AJ21" s="208"/>
      <c r="AK21" s="217"/>
      <c r="AL21" s="217"/>
      <c r="AM21" s="405"/>
      <c r="AN21" s="405"/>
      <c r="AO21" s="405"/>
      <c r="AP21" s="405"/>
      <c r="AQ21" s="405"/>
      <c r="AR21" s="405"/>
      <c r="AS21" s="405"/>
      <c r="AT21" s="405"/>
      <c r="AU21" s="405"/>
      <c r="AV21" s="405"/>
    </row>
    <row r="22" spans="1:48" ht="26.25" customHeight="1">
      <c r="A22" s="411"/>
      <c r="B22" s="411"/>
      <c r="C22" s="411"/>
      <c r="D22" s="411"/>
      <c r="E22" s="411"/>
      <c r="F22" s="411"/>
      <c r="G22" s="411"/>
      <c r="H22" s="411"/>
      <c r="I22" s="411"/>
      <c r="J22" s="411"/>
      <c r="K22" s="411"/>
      <c r="L22" s="411"/>
      <c r="M22" s="411"/>
      <c r="N22" s="411"/>
      <c r="O22" s="700"/>
      <c r="P22" s="700"/>
      <c r="Q22" s="700"/>
      <c r="R22" s="700"/>
      <c r="S22" s="700"/>
      <c r="T22" s="700"/>
      <c r="AH22" s="217"/>
      <c r="AI22" s="217"/>
      <c r="AJ22" s="208"/>
      <c r="AK22" s="217"/>
      <c r="AL22" s="217"/>
      <c r="AM22" s="405"/>
      <c r="AN22" s="405"/>
      <c r="AO22" s="405"/>
      <c r="AP22" s="405"/>
      <c r="AQ22" s="405"/>
      <c r="AR22" s="405"/>
      <c r="AS22" s="405"/>
      <c r="AT22" s="405"/>
      <c r="AU22" s="405"/>
      <c r="AV22" s="405"/>
    </row>
    <row r="23" spans="1:48" ht="26.25" customHeight="1">
      <c r="A23" s="769" t="s">
        <v>479</v>
      </c>
      <c r="B23" s="1493" t="s">
        <v>478</v>
      </c>
      <c r="C23" s="1493"/>
      <c r="D23" s="1493"/>
      <c r="E23" s="1493"/>
      <c r="F23" s="1493"/>
      <c r="G23" s="1493"/>
      <c r="H23" s="1493"/>
      <c r="I23" s="1493"/>
      <c r="J23" s="1493"/>
      <c r="K23" s="1493"/>
      <c r="L23" s="1493"/>
      <c r="M23" s="1493"/>
      <c r="N23" s="1493"/>
      <c r="O23" s="1493"/>
      <c r="P23" s="700"/>
      <c r="Q23" s="700"/>
      <c r="R23" s="700"/>
      <c r="S23" s="700"/>
      <c r="T23" s="700"/>
      <c r="AH23" s="217"/>
      <c r="AI23" s="217"/>
      <c r="AJ23" s="208"/>
      <c r="AK23" s="217"/>
      <c r="AL23" s="217"/>
      <c r="AM23" s="405"/>
      <c r="AN23" s="405"/>
      <c r="AO23" s="405"/>
      <c r="AP23" s="405"/>
      <c r="AQ23" s="405"/>
      <c r="AR23" s="405"/>
      <c r="AS23" s="405"/>
      <c r="AT23" s="405"/>
      <c r="AU23" s="405"/>
      <c r="AV23" s="405"/>
    </row>
    <row r="24" spans="1:48" ht="19.5" customHeight="1">
      <c r="A24" s="411"/>
      <c r="B24" s="411"/>
      <c r="C24" s="411"/>
      <c r="D24" s="411"/>
      <c r="E24" s="411"/>
      <c r="F24" s="411"/>
      <c r="G24" s="411"/>
      <c r="H24" s="411"/>
      <c r="I24" s="411"/>
      <c r="J24" s="1495"/>
      <c r="K24" s="1495"/>
      <c r="L24" s="1495"/>
      <c r="M24" s="1495"/>
      <c r="AH24" s="249"/>
      <c r="AI24" s="218"/>
      <c r="AJ24" s="208"/>
      <c r="AM24" s="405"/>
      <c r="AN24" s="405"/>
      <c r="AO24" s="405"/>
      <c r="AP24" s="405"/>
      <c r="AQ24" s="405"/>
      <c r="AR24" s="405"/>
      <c r="AS24" s="405"/>
      <c r="AT24" s="405"/>
      <c r="AU24" s="405"/>
      <c r="AV24" s="405"/>
    </row>
    <row r="25" spans="1:48" ht="19.5" customHeight="1">
      <c r="A25" s="91" t="s">
        <v>398</v>
      </c>
      <c r="B25" s="91"/>
      <c r="C25" s="91"/>
      <c r="D25" s="91"/>
      <c r="E25" s="105" t="str">
        <f>'Sch-1'!B57</f>
        <v>--</v>
      </c>
      <c r="F25" s="91"/>
      <c r="G25" s="91"/>
      <c r="H25" s="91"/>
      <c r="J25" s="1495" t="str">
        <f>"Printed Name   : " &amp; 'Sch-1'!M58</f>
        <v xml:space="preserve">Printed Name   : </v>
      </c>
      <c r="K25" s="1495"/>
      <c r="L25" s="1495"/>
      <c r="M25" s="1495"/>
      <c r="AJ25" s="208"/>
      <c r="AM25" s="405"/>
      <c r="AN25" s="405"/>
      <c r="AO25" s="405"/>
      <c r="AP25" s="405"/>
      <c r="AQ25" s="405"/>
      <c r="AR25" s="405"/>
      <c r="AS25" s="405"/>
      <c r="AT25" s="405"/>
      <c r="AU25" s="405"/>
      <c r="AV25" s="405"/>
    </row>
    <row r="26" spans="1:48" ht="27.75" customHeight="1">
      <c r="A26" s="91" t="s">
        <v>399</v>
      </c>
      <c r="B26" s="91"/>
      <c r="C26" s="91"/>
      <c r="D26" s="91"/>
      <c r="E26" s="101" t="str">
        <f>'Sch-1'!B58</f>
        <v/>
      </c>
      <c r="F26" s="91"/>
      <c r="G26" s="91"/>
      <c r="H26" s="91"/>
      <c r="J26" s="1495" t="str">
        <f>"Designation      : " &amp; 'Sch-1'!M59</f>
        <v xml:space="preserve">Designation      : </v>
      </c>
      <c r="K26" s="1495"/>
      <c r="L26" s="1495"/>
      <c r="M26" s="1495"/>
      <c r="AJ26" s="208"/>
      <c r="AM26" s="405"/>
      <c r="AN26" s="405"/>
      <c r="AO26" s="405"/>
      <c r="AP26" s="405"/>
      <c r="AQ26" s="405"/>
      <c r="AR26" s="405"/>
      <c r="AS26" s="405"/>
      <c r="AT26" s="405"/>
      <c r="AU26" s="405"/>
      <c r="AV26" s="405"/>
    </row>
    <row r="27" spans="1:48" ht="36.75" customHeight="1">
      <c r="A27" s="102" t="s">
        <v>69</v>
      </c>
      <c r="B27" s="102"/>
      <c r="C27" s="102"/>
      <c r="D27" s="102"/>
      <c r="E27" s="1496" t="s">
        <v>371</v>
      </c>
      <c r="F27" s="1496"/>
      <c r="G27" s="1496"/>
      <c r="H27" s="1496"/>
      <c r="I27" s="1496"/>
      <c r="J27" s="1496"/>
      <c r="K27" s="1496"/>
      <c r="L27" s="1496"/>
      <c r="M27" s="1496"/>
      <c r="AM27" s="405"/>
      <c r="AN27" s="405"/>
      <c r="AO27" s="405"/>
      <c r="AP27" s="405"/>
      <c r="AQ27" s="405"/>
      <c r="AR27" s="405"/>
      <c r="AS27" s="405"/>
      <c r="AT27" s="405"/>
      <c r="AU27" s="405"/>
      <c r="AV27" s="405"/>
    </row>
    <row r="28" spans="1:48" ht="31.5" customHeight="1">
      <c r="N28" s="253"/>
      <c r="AM28" s="405"/>
      <c r="AN28" s="405"/>
      <c r="AO28" s="405"/>
      <c r="AP28" s="405"/>
      <c r="AQ28" s="405"/>
      <c r="AR28" s="405"/>
      <c r="AS28" s="405"/>
      <c r="AT28" s="405"/>
      <c r="AU28" s="405"/>
      <c r="AV28" s="405"/>
    </row>
    <row r="97" spans="1:38" s="208" customFormat="1">
      <c r="A97" s="188"/>
      <c r="B97" s="188"/>
      <c r="C97" s="188"/>
      <c r="D97" s="188"/>
      <c r="E97" s="188"/>
      <c r="F97" s="188"/>
      <c r="G97" s="188"/>
      <c r="H97" s="188"/>
      <c r="I97" s="193"/>
      <c r="J97" s="193"/>
      <c r="K97" s="193"/>
      <c r="L97" s="193"/>
      <c r="M97" s="193"/>
      <c r="N97" s="254"/>
      <c r="O97" s="414"/>
    </row>
    <row r="98" spans="1:38" s="208" customFormat="1">
      <c r="A98" s="188"/>
      <c r="B98" s="188"/>
      <c r="C98" s="188"/>
      <c r="D98" s="188"/>
      <c r="E98" s="188"/>
      <c r="F98" s="188"/>
      <c r="G98" s="188"/>
      <c r="H98" s="188"/>
      <c r="I98" s="193"/>
      <c r="J98" s="193"/>
      <c r="K98" s="193"/>
      <c r="L98" s="193"/>
      <c r="M98" s="193"/>
      <c r="N98" s="254"/>
      <c r="O98" s="414"/>
    </row>
    <row r="99" spans="1:38" s="208" customFormat="1">
      <c r="A99" s="188"/>
      <c r="B99" s="188"/>
      <c r="C99" s="188"/>
      <c r="D99" s="188"/>
      <c r="E99" s="188"/>
      <c r="F99" s="188"/>
      <c r="G99" s="188"/>
      <c r="H99" s="188"/>
      <c r="I99" s="193"/>
      <c r="J99" s="193"/>
      <c r="K99" s="193"/>
      <c r="L99" s="193"/>
      <c r="M99" s="193"/>
      <c r="N99" s="254"/>
      <c r="O99" s="414"/>
    </row>
    <row r="100" spans="1:38" s="265" customFormat="1" hidden="1">
      <c r="A100" s="164" t="str">
        <f>A1</f>
        <v>Specification No: 5002002038/OTHERS/DOM/A00 - CC CS -1</v>
      </c>
      <c r="B100" s="164"/>
      <c r="C100" s="164"/>
      <c r="D100" s="164"/>
      <c r="E100" s="164"/>
      <c r="F100" s="164"/>
      <c r="G100" s="164"/>
      <c r="H100" s="164"/>
      <c r="I100" s="91"/>
      <c r="J100" s="163"/>
      <c r="K100" s="163"/>
      <c r="L100" s="163"/>
      <c r="M100" s="163"/>
      <c r="N100" s="162"/>
    </row>
    <row r="101" spans="1:38" s="265" customFormat="1" hidden="1">
      <c r="A101" s="65"/>
      <c r="B101" s="65"/>
      <c r="C101" s="65"/>
      <c r="D101" s="65"/>
      <c r="E101" s="65"/>
      <c r="F101" s="65"/>
      <c r="G101" s="65"/>
      <c r="H101" s="65"/>
      <c r="I101" s="87"/>
      <c r="J101" s="88"/>
      <c r="K101" s="88"/>
      <c r="L101" s="88"/>
      <c r="M101" s="88"/>
      <c r="N101" s="162"/>
    </row>
    <row r="102" spans="1:38" s="265" customFormat="1" ht="35.25" hidden="1" customHeight="1">
      <c r="A102" s="1506" t="str">
        <f>A3</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02" s="1506"/>
      <c r="C102" s="1506"/>
      <c r="D102" s="1506"/>
      <c r="E102" s="1506"/>
      <c r="F102" s="1506"/>
      <c r="G102" s="1506"/>
      <c r="H102" s="1506"/>
      <c r="I102" s="1506">
        <f>I3</f>
        <v>0</v>
      </c>
      <c r="J102" s="1506">
        <f>J3</f>
        <v>0</v>
      </c>
      <c r="K102" s="1506"/>
      <c r="L102" s="1506"/>
      <c r="M102" s="1506"/>
      <c r="N102" s="162"/>
    </row>
    <row r="103" spans="1:38" s="265" customFormat="1" hidden="1">
      <c r="A103" s="1507" t="str">
        <f>A4</f>
        <v>(SCHEDULE OF RATES AND PRICES )</v>
      </c>
      <c r="B103" s="1507"/>
      <c r="C103" s="1507"/>
      <c r="D103" s="1507"/>
      <c r="E103" s="1507"/>
      <c r="F103" s="1507"/>
      <c r="G103" s="1507"/>
      <c r="H103" s="1507"/>
      <c r="I103" s="1507">
        <f>I4</f>
        <v>0</v>
      </c>
      <c r="J103" s="1507">
        <f>J4</f>
        <v>0</v>
      </c>
      <c r="K103" s="1507"/>
      <c r="L103" s="1507"/>
      <c r="M103" s="1507"/>
      <c r="N103" s="162"/>
    </row>
    <row r="104" spans="1:38" s="265" customFormat="1" hidden="1">
      <c r="A104" s="312"/>
      <c r="B104" s="312"/>
      <c r="C104" s="312"/>
      <c r="D104" s="312"/>
      <c r="E104" s="312"/>
      <c r="F104" s="312"/>
      <c r="G104" s="312"/>
      <c r="H104" s="312"/>
      <c r="I104" s="313"/>
      <c r="J104" s="313"/>
      <c r="K104" s="313"/>
      <c r="L104" s="313"/>
      <c r="M104" s="313"/>
      <c r="N104" s="162"/>
    </row>
    <row r="105" spans="1:38" s="265" customFormat="1" hidden="1">
      <c r="A105" s="97" t="str">
        <f>A6</f>
        <v>Bidder’s Name and Address (Sole Bidder) :</v>
      </c>
      <c r="B105" s="97"/>
      <c r="C105" s="97"/>
      <c r="D105" s="97"/>
      <c r="E105" s="97"/>
      <c r="F105" s="97"/>
      <c r="G105" s="97"/>
      <c r="H105" s="97"/>
      <c r="I105" s="314"/>
      <c r="J105" s="314"/>
      <c r="K105" s="314"/>
      <c r="L105" s="314"/>
      <c r="M105" s="314"/>
      <c r="N105" s="162"/>
    </row>
    <row r="106" spans="1:38" s="265" customFormat="1" hidden="1">
      <c r="A106" s="1489" t="str">
        <f>A7</f>
        <v/>
      </c>
      <c r="B106" s="1489"/>
      <c r="C106" s="1489"/>
      <c r="D106" s="1489"/>
      <c r="E106" s="1489"/>
      <c r="F106" s="1489"/>
      <c r="G106" s="1489"/>
      <c r="H106" s="1489"/>
      <c r="I106" s="1489">
        <f t="shared" ref="I106:J110" si="0">I7</f>
        <v>0</v>
      </c>
      <c r="J106" s="1489">
        <f t="shared" si="0"/>
        <v>0</v>
      </c>
      <c r="K106" s="509"/>
      <c r="L106" s="509"/>
      <c r="M106" s="509"/>
      <c r="N106" s="162"/>
    </row>
    <row r="107" spans="1:38" s="265" customFormat="1" hidden="1">
      <c r="A107" s="315" t="str">
        <f>A8</f>
        <v>Name     :</v>
      </c>
      <c r="B107" s="315"/>
      <c r="C107" s="315"/>
      <c r="D107" s="315"/>
      <c r="E107" s="315"/>
      <c r="F107" s="315"/>
      <c r="G107" s="315"/>
      <c r="H107" s="315"/>
      <c r="I107" s="1491" t="str">
        <f t="shared" si="0"/>
        <v/>
      </c>
      <c r="J107" s="1491">
        <f t="shared" si="0"/>
        <v>0</v>
      </c>
      <c r="K107" s="508"/>
      <c r="L107" s="508"/>
      <c r="M107" s="508"/>
      <c r="N107" s="162"/>
    </row>
    <row r="108" spans="1:38" s="265" customFormat="1" hidden="1">
      <c r="A108" s="315" t="str">
        <f>A9</f>
        <v>Address :</v>
      </c>
      <c r="B108" s="315"/>
      <c r="C108" s="315"/>
      <c r="D108" s="315"/>
      <c r="E108" s="315"/>
      <c r="F108" s="315"/>
      <c r="G108" s="315"/>
      <c r="H108" s="315"/>
      <c r="I108" s="1491" t="str">
        <f t="shared" si="0"/>
        <v/>
      </c>
      <c r="J108" s="1491">
        <f t="shared" si="0"/>
        <v>0</v>
      </c>
      <c r="K108" s="508"/>
      <c r="L108" s="508"/>
      <c r="M108" s="508"/>
      <c r="N108" s="162"/>
    </row>
    <row r="109" spans="1:38" s="265" customFormat="1" hidden="1">
      <c r="A109" s="316"/>
      <c r="B109" s="316"/>
      <c r="C109" s="316"/>
      <c r="D109" s="316"/>
      <c r="E109" s="316"/>
      <c r="F109" s="316"/>
      <c r="G109" s="316"/>
      <c r="H109" s="316"/>
      <c r="I109" s="1491" t="str">
        <f t="shared" si="0"/>
        <v/>
      </c>
      <c r="J109" s="1491">
        <f t="shared" si="0"/>
        <v>0</v>
      </c>
      <c r="K109" s="508"/>
      <c r="L109" s="508"/>
      <c r="M109" s="508"/>
      <c r="N109" s="162"/>
    </row>
    <row r="110" spans="1:38" s="265" customFormat="1" hidden="1">
      <c r="A110" s="316"/>
      <c r="B110" s="316"/>
      <c r="C110" s="316"/>
      <c r="D110" s="316"/>
      <c r="E110" s="316"/>
      <c r="F110" s="316"/>
      <c r="G110" s="316"/>
      <c r="H110" s="316"/>
      <c r="I110" s="1491" t="str">
        <f t="shared" si="0"/>
        <v/>
      </c>
      <c r="J110" s="1491">
        <f t="shared" si="0"/>
        <v>0</v>
      </c>
      <c r="K110" s="508"/>
      <c r="L110" s="508"/>
      <c r="M110" s="508"/>
      <c r="N110" s="162"/>
    </row>
    <row r="111" spans="1:38" s="265" customFormat="1" hidden="1">
      <c r="A111" s="303"/>
      <c r="B111" s="303"/>
      <c r="C111" s="303"/>
      <c r="D111" s="303"/>
      <c r="E111" s="303"/>
      <c r="F111" s="303"/>
      <c r="G111" s="303"/>
      <c r="H111" s="303"/>
      <c r="I111" s="68"/>
      <c r="J111" s="68"/>
      <c r="K111" s="68"/>
      <c r="L111" s="68"/>
      <c r="M111" s="68"/>
      <c r="N111" s="162"/>
    </row>
    <row r="112" spans="1:38" s="265" customFormat="1" ht="33.75" hidden="1" customHeight="1">
      <c r="A112" s="317" t="str">
        <f>A14</f>
        <v>SL. NO.</v>
      </c>
      <c r="B112" s="317"/>
      <c r="C112" s="317"/>
      <c r="D112" s="317"/>
      <c r="E112" s="317"/>
      <c r="F112" s="317"/>
      <c r="G112" s="317"/>
      <c r="H112" s="317"/>
      <c r="I112" s="318" t="str">
        <f>I14</f>
        <v>Description of Test</v>
      </c>
      <c r="J112" s="1510" t="e">
        <f>#REF!</f>
        <v>#REF!</v>
      </c>
      <c r="K112" s="1510"/>
      <c r="L112" s="1510"/>
      <c r="M112" s="1510"/>
      <c r="N112" s="162"/>
      <c r="AH112" s="1510"/>
      <c r="AI112" s="1510"/>
      <c r="AK112" s="1510"/>
      <c r="AL112" s="1510"/>
    </row>
    <row r="113" spans="1:38" s="265" customFormat="1" hidden="1">
      <c r="A113" s="313" t="e">
        <f>#REF!</f>
        <v>#REF!</v>
      </c>
      <c r="B113" s="313"/>
      <c r="C113" s="313"/>
      <c r="D113" s="313"/>
      <c r="E113" s="313"/>
      <c r="F113" s="313"/>
      <c r="G113" s="313"/>
      <c r="H113" s="313"/>
      <c r="I113" s="313" t="e">
        <f>#REF!</f>
        <v>#REF!</v>
      </c>
      <c r="J113" s="1509" t="e">
        <f>#REF!</f>
        <v>#REF!</v>
      </c>
      <c r="K113" s="1509"/>
      <c r="L113" s="1509"/>
      <c r="M113" s="1509"/>
      <c r="N113" s="162"/>
      <c r="AH113" s="1509"/>
      <c r="AI113" s="1509"/>
      <c r="AK113" s="1509"/>
      <c r="AL113" s="1509"/>
    </row>
    <row r="114" spans="1:38" s="265" customFormat="1" hidden="1">
      <c r="A114" s="320" t="e">
        <f>#REF!</f>
        <v>#REF!</v>
      </c>
      <c r="B114" s="320"/>
      <c r="C114" s="320"/>
      <c r="D114" s="320"/>
      <c r="E114" s="320"/>
      <c r="F114" s="320"/>
      <c r="G114" s="320"/>
      <c r="H114" s="320"/>
      <c r="I114" s="321" t="e">
        <f>#REF!</f>
        <v>#REF!</v>
      </c>
      <c r="J114" s="1509"/>
      <c r="K114" s="1509"/>
      <c r="L114" s="1509"/>
      <c r="M114" s="1509"/>
      <c r="N114" s="162"/>
      <c r="AH114" s="1509"/>
      <c r="AI114" s="1509"/>
      <c r="AK114" s="1509"/>
      <c r="AL114" s="1509"/>
    </row>
    <row r="115" spans="1:38" s="265" customFormat="1" hidden="1">
      <c r="A115" s="322" t="e">
        <f>#REF!</f>
        <v>#REF!</v>
      </c>
      <c r="B115" s="322"/>
      <c r="C115" s="322"/>
      <c r="D115" s="322"/>
      <c r="E115" s="322"/>
      <c r="F115" s="322"/>
      <c r="G115" s="322"/>
      <c r="H115" s="322"/>
      <c r="I115" s="323" t="e">
        <f>#REF!</f>
        <v>#REF!</v>
      </c>
      <c r="J115" s="1508" t="e">
        <f>#REF!</f>
        <v>#REF!</v>
      </c>
      <c r="K115" s="1508"/>
      <c r="L115" s="1508"/>
      <c r="M115" s="1508"/>
      <c r="N115" s="325"/>
      <c r="AH115" s="324"/>
      <c r="AI115" s="324"/>
      <c r="AK115" s="324"/>
      <c r="AL115" s="324"/>
    </row>
    <row r="116" spans="1:38" s="265" customFormat="1" hidden="1">
      <c r="A116" s="322" t="e">
        <f>#REF!</f>
        <v>#REF!</v>
      </c>
      <c r="B116" s="322"/>
      <c r="C116" s="322"/>
      <c r="D116" s="322"/>
      <c r="E116" s="322"/>
      <c r="F116" s="322"/>
      <c r="G116" s="322"/>
      <c r="H116" s="322"/>
      <c r="I116" s="323" t="e">
        <f>#REF!</f>
        <v>#REF!</v>
      </c>
      <c r="J116" s="1508" t="e">
        <f>#REF!</f>
        <v>#REF!</v>
      </c>
      <c r="K116" s="1508"/>
      <c r="L116" s="1508"/>
      <c r="M116" s="1508"/>
      <c r="N116" s="325"/>
      <c r="AH116" s="326"/>
      <c r="AI116" s="326"/>
      <c r="AK116" s="324"/>
      <c r="AL116" s="326"/>
    </row>
    <row r="117" spans="1:38" s="265" customFormat="1" ht="20.100000000000001" hidden="1" customHeight="1">
      <c r="A117" s="327"/>
      <c r="B117" s="327"/>
      <c r="C117" s="327"/>
      <c r="D117" s="327"/>
      <c r="E117" s="327"/>
      <c r="F117" s="327"/>
      <c r="G117" s="327"/>
      <c r="H117" s="327"/>
      <c r="I117" s="321" t="e">
        <f>#REF!</f>
        <v>#REF!</v>
      </c>
      <c r="J117" s="1508" t="e">
        <f>#REF!</f>
        <v>#REF!</v>
      </c>
      <c r="K117" s="1508"/>
      <c r="L117" s="1508"/>
      <c r="M117" s="1508"/>
      <c r="N117" s="162"/>
      <c r="AH117" s="326"/>
      <c r="AI117" s="326"/>
      <c r="AK117" s="326"/>
      <c r="AL117" s="326"/>
    </row>
    <row r="118" spans="1:38" s="265" customFormat="1" hidden="1">
      <c r="A118" s="320" t="e">
        <f>#REF!</f>
        <v>#REF!</v>
      </c>
      <c r="B118" s="320"/>
      <c r="C118" s="320"/>
      <c r="D118" s="320"/>
      <c r="E118" s="320"/>
      <c r="F118" s="320"/>
      <c r="G118" s="320"/>
      <c r="H118" s="320"/>
      <c r="I118" s="321" t="e">
        <f>#REF!</f>
        <v>#REF!</v>
      </c>
      <c r="J118" s="1508"/>
      <c r="K118" s="1508"/>
      <c r="L118" s="1508"/>
      <c r="M118" s="1508"/>
      <c r="N118" s="162"/>
      <c r="AH118" s="1508"/>
      <c r="AI118" s="1508"/>
      <c r="AK118" s="1508"/>
      <c r="AL118" s="1508"/>
    </row>
    <row r="119" spans="1:38" s="265" customFormat="1" hidden="1">
      <c r="A119" s="328" t="e">
        <f>#REF!</f>
        <v>#REF!</v>
      </c>
      <c r="B119" s="328"/>
      <c r="C119" s="328"/>
      <c r="D119" s="328"/>
      <c r="E119" s="328"/>
      <c r="F119" s="328"/>
      <c r="G119" s="328"/>
      <c r="H119" s="328"/>
      <c r="I119" s="321" t="e">
        <f>#REF!</f>
        <v>#REF!</v>
      </c>
      <c r="J119" s="1508"/>
      <c r="K119" s="1508"/>
      <c r="L119" s="1508"/>
      <c r="M119" s="1508"/>
      <c r="N119" s="162"/>
      <c r="AH119" s="1508"/>
      <c r="AI119" s="1508"/>
      <c r="AK119" s="1508"/>
      <c r="AL119" s="1508"/>
    </row>
    <row r="120" spans="1:38" s="265" customFormat="1" hidden="1">
      <c r="A120" s="329" t="e">
        <f>#REF!</f>
        <v>#REF!</v>
      </c>
      <c r="B120" s="329"/>
      <c r="C120" s="329"/>
      <c r="D120" s="329"/>
      <c r="E120" s="329"/>
      <c r="F120" s="329"/>
      <c r="G120" s="329"/>
      <c r="H120" s="329"/>
      <c r="I120" s="321" t="e">
        <f>#REF!</f>
        <v>#REF!</v>
      </c>
      <c r="J120" s="1508"/>
      <c r="K120" s="1508"/>
      <c r="L120" s="1508"/>
      <c r="M120" s="1508"/>
      <c r="N120" s="162"/>
      <c r="AH120" s="1508"/>
      <c r="AI120" s="1508"/>
      <c r="AK120" s="1508"/>
      <c r="AL120" s="1508"/>
    </row>
    <row r="121" spans="1:38" s="265" customFormat="1" hidden="1">
      <c r="A121" s="322" t="e">
        <f>#REF!</f>
        <v>#REF!</v>
      </c>
      <c r="B121" s="322"/>
      <c r="C121" s="322"/>
      <c r="D121" s="322"/>
      <c r="E121" s="322"/>
      <c r="F121" s="322"/>
      <c r="G121" s="322"/>
      <c r="H121" s="322"/>
      <c r="I121" s="323" t="e">
        <f>#REF!</f>
        <v>#REF!</v>
      </c>
      <c r="J121" s="1508" t="e">
        <f>#REF!</f>
        <v>#REF!</v>
      </c>
      <c r="K121" s="1508"/>
      <c r="L121" s="1508"/>
      <c r="M121" s="1508"/>
      <c r="N121" s="325"/>
      <c r="AH121" s="326"/>
      <c r="AI121" s="326"/>
      <c r="AK121" s="324"/>
      <c r="AL121" s="326"/>
    </row>
    <row r="122" spans="1:38" s="265" customFormat="1" hidden="1">
      <c r="A122" s="322" t="e">
        <f>#REF!</f>
        <v>#REF!</v>
      </c>
      <c r="B122" s="322"/>
      <c r="C122" s="322"/>
      <c r="D122" s="322"/>
      <c r="E122" s="322"/>
      <c r="F122" s="322"/>
      <c r="G122" s="322"/>
      <c r="H122" s="322"/>
      <c r="I122" s="323" t="e">
        <f>#REF!</f>
        <v>#REF!</v>
      </c>
      <c r="J122" s="1508" t="e">
        <f>#REF!</f>
        <v>#REF!</v>
      </c>
      <c r="K122" s="1508"/>
      <c r="L122" s="1508"/>
      <c r="M122" s="1508"/>
      <c r="N122" s="325"/>
      <c r="AH122" s="326"/>
      <c r="AI122" s="326"/>
      <c r="AK122" s="324"/>
      <c r="AL122" s="326"/>
    </row>
    <row r="123" spans="1:38" s="265" customFormat="1" hidden="1">
      <c r="A123" s="322" t="e">
        <f>#REF!</f>
        <v>#REF!</v>
      </c>
      <c r="B123" s="322"/>
      <c r="C123" s="322"/>
      <c r="D123" s="322"/>
      <c r="E123" s="322"/>
      <c r="F123" s="322"/>
      <c r="G123" s="322"/>
      <c r="H123" s="322"/>
      <c r="I123" s="323" t="e">
        <f>#REF!</f>
        <v>#REF!</v>
      </c>
      <c r="J123" s="1508" t="e">
        <f>#REF!</f>
        <v>#REF!</v>
      </c>
      <c r="K123" s="1508"/>
      <c r="L123" s="1508"/>
      <c r="M123" s="1508"/>
      <c r="N123" s="325"/>
      <c r="AH123" s="326"/>
      <c r="AI123" s="326"/>
      <c r="AK123" s="324"/>
      <c r="AL123" s="326"/>
    </row>
    <row r="124" spans="1:38" s="265" customFormat="1" hidden="1">
      <c r="A124" s="322" t="e">
        <f>#REF!</f>
        <v>#REF!</v>
      </c>
      <c r="B124" s="322"/>
      <c r="C124" s="322"/>
      <c r="D124" s="322"/>
      <c r="E124" s="322"/>
      <c r="F124" s="322"/>
      <c r="G124" s="322"/>
      <c r="H124" s="322"/>
      <c r="I124" s="323" t="e">
        <f>#REF!</f>
        <v>#REF!</v>
      </c>
      <c r="J124" s="1508" t="e">
        <f>#REF!</f>
        <v>#REF!</v>
      </c>
      <c r="K124" s="1508"/>
      <c r="L124" s="1508"/>
      <c r="M124" s="1508"/>
      <c r="N124" s="325"/>
      <c r="AH124" s="326"/>
      <c r="AI124" s="326"/>
      <c r="AK124" s="324"/>
      <c r="AL124" s="326"/>
    </row>
    <row r="125" spans="1:38" s="265" customFormat="1" hidden="1">
      <c r="A125" s="322"/>
      <c r="B125" s="322"/>
      <c r="C125" s="322"/>
      <c r="D125" s="322"/>
      <c r="E125" s="322"/>
      <c r="F125" s="322"/>
      <c r="G125" s="322"/>
      <c r="H125" s="322"/>
      <c r="I125" s="321" t="e">
        <f>#REF!</f>
        <v>#REF!</v>
      </c>
      <c r="J125" s="1508" t="e">
        <f>#REF!</f>
        <v>#REF!</v>
      </c>
      <c r="K125" s="1508"/>
      <c r="L125" s="1508"/>
      <c r="M125" s="1508"/>
      <c r="N125" s="325"/>
      <c r="AH125" s="326"/>
      <c r="AI125" s="326"/>
      <c r="AK125" s="326"/>
      <c r="AL125" s="326"/>
    </row>
    <row r="126" spans="1:38" s="265" customFormat="1" ht="20.100000000000001" hidden="1" customHeight="1">
      <c r="A126" s="329" t="e">
        <f>#REF!</f>
        <v>#REF!</v>
      </c>
      <c r="B126" s="329"/>
      <c r="C126" s="329"/>
      <c r="D126" s="329"/>
      <c r="E126" s="329"/>
      <c r="F126" s="329"/>
      <c r="G126" s="329"/>
      <c r="H126" s="329"/>
      <c r="I126" s="321" t="e">
        <f>#REF!</f>
        <v>#REF!</v>
      </c>
      <c r="J126" s="1508"/>
      <c r="K126" s="1508"/>
      <c r="L126" s="1508"/>
      <c r="M126" s="1508"/>
      <c r="N126" s="325"/>
      <c r="AH126" s="326"/>
      <c r="AI126" s="326"/>
      <c r="AK126" s="326"/>
      <c r="AL126" s="326"/>
    </row>
    <row r="127" spans="1:38" s="265" customFormat="1" hidden="1">
      <c r="A127" s="322" t="e">
        <f>#REF!</f>
        <v>#REF!</v>
      </c>
      <c r="B127" s="322"/>
      <c r="C127" s="322"/>
      <c r="D127" s="322"/>
      <c r="E127" s="322"/>
      <c r="F127" s="322"/>
      <c r="G127" s="322"/>
      <c r="H127" s="322"/>
      <c r="I127" s="323" t="e">
        <f>#REF!</f>
        <v>#REF!</v>
      </c>
      <c r="J127" s="1508" t="e">
        <f>#REF!</f>
        <v>#REF!</v>
      </c>
      <c r="K127" s="1508"/>
      <c r="L127" s="1508"/>
      <c r="M127" s="1508"/>
      <c r="N127" s="325"/>
      <c r="AH127" s="326"/>
      <c r="AI127" s="326"/>
      <c r="AK127" s="324"/>
      <c r="AL127" s="326"/>
    </row>
    <row r="128" spans="1:38" s="265" customFormat="1" hidden="1">
      <c r="A128" s="322" t="e">
        <f>#REF!</f>
        <v>#REF!</v>
      </c>
      <c r="B128" s="322"/>
      <c r="C128" s="322"/>
      <c r="D128" s="322"/>
      <c r="E128" s="322"/>
      <c r="F128" s="322"/>
      <c r="G128" s="322"/>
      <c r="H128" s="322"/>
      <c r="I128" s="323" t="e">
        <f>#REF!</f>
        <v>#REF!</v>
      </c>
      <c r="J128" s="1508" t="e">
        <f>#REF!</f>
        <v>#REF!</v>
      </c>
      <c r="K128" s="1508"/>
      <c r="L128" s="1508"/>
      <c r="M128" s="1508"/>
      <c r="N128" s="325"/>
      <c r="AH128" s="326"/>
      <c r="AI128" s="326"/>
      <c r="AK128" s="324"/>
      <c r="AL128" s="326"/>
    </row>
    <row r="129" spans="1:38" s="265" customFormat="1" ht="20.100000000000001" hidden="1" customHeight="1">
      <c r="A129" s="322" t="e">
        <f>#REF!</f>
        <v>#REF!</v>
      </c>
      <c r="B129" s="322"/>
      <c r="C129" s="322"/>
      <c r="D129" s="322"/>
      <c r="E129" s="322"/>
      <c r="F129" s="322"/>
      <c r="G129" s="322"/>
      <c r="H129" s="322"/>
      <c r="I129" s="323" t="e">
        <f>#REF!</f>
        <v>#REF!</v>
      </c>
      <c r="J129" s="1508" t="e">
        <f>#REF!</f>
        <v>#REF!</v>
      </c>
      <c r="K129" s="1508"/>
      <c r="L129" s="1508"/>
      <c r="M129" s="1508"/>
      <c r="N129" s="325"/>
      <c r="AH129" s="326"/>
      <c r="AI129" s="326"/>
      <c r="AK129" s="324"/>
      <c r="AL129" s="326"/>
    </row>
    <row r="130" spans="1:38" s="265" customFormat="1" hidden="1">
      <c r="A130" s="322" t="e">
        <f>#REF!</f>
        <v>#REF!</v>
      </c>
      <c r="B130" s="322"/>
      <c r="C130" s="322"/>
      <c r="D130" s="322"/>
      <c r="E130" s="322"/>
      <c r="F130" s="322"/>
      <c r="G130" s="322"/>
      <c r="H130" s="322"/>
      <c r="I130" s="323" t="e">
        <f>#REF!</f>
        <v>#REF!</v>
      </c>
      <c r="J130" s="1508" t="e">
        <f>#REF!</f>
        <v>#REF!</v>
      </c>
      <c r="K130" s="1508"/>
      <c r="L130" s="1508"/>
      <c r="M130" s="1508"/>
      <c r="N130" s="325"/>
      <c r="AH130" s="326"/>
      <c r="AI130" s="326"/>
      <c r="AK130" s="324"/>
      <c r="AL130" s="326"/>
    </row>
    <row r="131" spans="1:38" s="266" customFormat="1" ht="20.100000000000001" hidden="1" customHeight="1">
      <c r="A131" s="330"/>
      <c r="B131" s="330"/>
      <c r="C131" s="330"/>
      <c r="D131" s="330"/>
      <c r="E131" s="330"/>
      <c r="F131" s="330"/>
      <c r="G131" s="330"/>
      <c r="H131" s="330"/>
      <c r="I131" s="321" t="e">
        <f>#REF!</f>
        <v>#REF!</v>
      </c>
      <c r="J131" s="1508" t="e">
        <f>#REF!</f>
        <v>#REF!</v>
      </c>
      <c r="K131" s="1508"/>
      <c r="L131" s="1508"/>
      <c r="M131" s="1508"/>
      <c r="N131" s="325"/>
      <c r="AH131" s="326"/>
      <c r="AI131" s="326"/>
      <c r="AK131" s="326"/>
      <c r="AL131" s="326"/>
    </row>
    <row r="132" spans="1:38" s="265" customFormat="1" ht="24" hidden="1" customHeight="1">
      <c r="A132" s="329" t="e">
        <f>#REF!</f>
        <v>#REF!</v>
      </c>
      <c r="B132" s="329"/>
      <c r="C132" s="329"/>
      <c r="D132" s="329"/>
      <c r="E132" s="329"/>
      <c r="F132" s="329"/>
      <c r="G132" s="329"/>
      <c r="H132" s="329"/>
      <c r="I132" s="321" t="e">
        <f>#REF!</f>
        <v>#REF!</v>
      </c>
      <c r="J132" s="1508"/>
      <c r="K132" s="1508"/>
      <c r="L132" s="1508"/>
      <c r="M132" s="1508"/>
      <c r="N132" s="325"/>
      <c r="AH132" s="326"/>
      <c r="AI132" s="326"/>
      <c r="AK132" s="326"/>
      <c r="AL132" s="326"/>
    </row>
    <row r="133" spans="1:38" s="265" customFormat="1" hidden="1">
      <c r="A133" s="322" t="e">
        <f>#REF!</f>
        <v>#REF!</v>
      </c>
      <c r="B133" s="322"/>
      <c r="C133" s="322"/>
      <c r="D133" s="322"/>
      <c r="E133" s="322"/>
      <c r="F133" s="322"/>
      <c r="G133" s="322"/>
      <c r="H133" s="322"/>
      <c r="I133" s="323" t="e">
        <f>#REF!</f>
        <v>#REF!</v>
      </c>
      <c r="J133" s="1508" t="e">
        <f>#REF!</f>
        <v>#REF!</v>
      </c>
      <c r="K133" s="1508"/>
      <c r="L133" s="1508"/>
      <c r="M133" s="1508"/>
      <c r="N133" s="325"/>
      <c r="AH133" s="326"/>
      <c r="AI133" s="326"/>
      <c r="AK133" s="324"/>
      <c r="AL133" s="326"/>
    </row>
    <row r="134" spans="1:38" s="265" customFormat="1" hidden="1">
      <c r="A134" s="322" t="e">
        <f>#REF!</f>
        <v>#REF!</v>
      </c>
      <c r="B134" s="322"/>
      <c r="C134" s="322"/>
      <c r="D134" s="322"/>
      <c r="E134" s="322"/>
      <c r="F134" s="322"/>
      <c r="G134" s="322"/>
      <c r="H134" s="322"/>
      <c r="I134" s="323" t="e">
        <f>#REF!</f>
        <v>#REF!</v>
      </c>
      <c r="J134" s="1508" t="e">
        <f>#REF!</f>
        <v>#REF!</v>
      </c>
      <c r="K134" s="1508"/>
      <c r="L134" s="1508"/>
      <c r="M134" s="1508"/>
      <c r="N134" s="325"/>
      <c r="AH134" s="326"/>
      <c r="AI134" s="326"/>
      <c r="AK134" s="324"/>
      <c r="AL134" s="326"/>
    </row>
    <row r="135" spans="1:38" s="265" customFormat="1" ht="33" hidden="1" customHeight="1">
      <c r="A135" s="322" t="e">
        <f>#REF!</f>
        <v>#REF!</v>
      </c>
      <c r="B135" s="322"/>
      <c r="C135" s="322"/>
      <c r="D135" s="322"/>
      <c r="E135" s="322"/>
      <c r="F135" s="322"/>
      <c r="G135" s="322"/>
      <c r="H135" s="322"/>
      <c r="I135" s="323" t="e">
        <f>#REF!</f>
        <v>#REF!</v>
      </c>
      <c r="J135" s="1508" t="e">
        <f>#REF!</f>
        <v>#REF!</v>
      </c>
      <c r="K135" s="1508"/>
      <c r="L135" s="1508"/>
      <c r="M135" s="1508"/>
      <c r="N135" s="325"/>
      <c r="AH135" s="326"/>
      <c r="AI135" s="326"/>
      <c r="AK135" s="324"/>
      <c r="AL135" s="326"/>
    </row>
    <row r="136" spans="1:38" s="266" customFormat="1" ht="20.100000000000001" hidden="1" customHeight="1">
      <c r="A136" s="322"/>
      <c r="B136" s="322"/>
      <c r="C136" s="322"/>
      <c r="D136" s="322"/>
      <c r="E136" s="322"/>
      <c r="F136" s="322"/>
      <c r="G136" s="322"/>
      <c r="H136" s="322"/>
      <c r="I136" s="321" t="e">
        <f>#REF!</f>
        <v>#REF!</v>
      </c>
      <c r="J136" s="1508" t="e">
        <f>#REF!</f>
        <v>#REF!</v>
      </c>
      <c r="K136" s="1508"/>
      <c r="L136" s="1508"/>
      <c r="M136" s="1508"/>
      <c r="N136" s="325"/>
      <c r="AH136" s="326"/>
      <c r="AI136" s="326"/>
      <c r="AK136" s="326"/>
      <c r="AL136" s="326"/>
    </row>
    <row r="137" spans="1:38" s="265" customFormat="1" ht="20.100000000000001" hidden="1" customHeight="1">
      <c r="A137" s="329" t="e">
        <f>#REF!</f>
        <v>#REF!</v>
      </c>
      <c r="B137" s="329"/>
      <c r="C137" s="329"/>
      <c r="D137" s="329"/>
      <c r="E137" s="329"/>
      <c r="F137" s="329"/>
      <c r="G137" s="329"/>
      <c r="H137" s="329"/>
      <c r="I137" s="321" t="e">
        <f>#REF!</f>
        <v>#REF!</v>
      </c>
      <c r="J137" s="1508"/>
      <c r="K137" s="1508"/>
      <c r="L137" s="1508"/>
      <c r="M137" s="1508"/>
      <c r="N137" s="325"/>
      <c r="AH137" s="326"/>
      <c r="AI137" s="326"/>
      <c r="AK137" s="326"/>
      <c r="AL137" s="326"/>
    </row>
    <row r="138" spans="1:38" s="265" customFormat="1" hidden="1">
      <c r="A138" s="322" t="e">
        <f>#REF!</f>
        <v>#REF!</v>
      </c>
      <c r="B138" s="322"/>
      <c r="C138" s="322"/>
      <c r="D138" s="322"/>
      <c r="E138" s="322"/>
      <c r="F138" s="322"/>
      <c r="G138" s="322"/>
      <c r="H138" s="322"/>
      <c r="I138" s="323" t="e">
        <f>#REF!</f>
        <v>#REF!</v>
      </c>
      <c r="J138" s="1508" t="e">
        <f>#REF!</f>
        <v>#REF!</v>
      </c>
      <c r="K138" s="1508"/>
      <c r="L138" s="1508"/>
      <c r="M138" s="1508"/>
      <c r="N138" s="325"/>
      <c r="AH138" s="326"/>
      <c r="AI138" s="326"/>
      <c r="AK138" s="324"/>
      <c r="AL138" s="326"/>
    </row>
    <row r="139" spans="1:38" s="265" customFormat="1" hidden="1">
      <c r="A139" s="322" t="e">
        <f>#REF!</f>
        <v>#REF!</v>
      </c>
      <c r="B139" s="322"/>
      <c r="C139" s="322"/>
      <c r="D139" s="322"/>
      <c r="E139" s="322"/>
      <c r="F139" s="322"/>
      <c r="G139" s="322"/>
      <c r="H139" s="322"/>
      <c r="I139" s="323" t="e">
        <f>#REF!</f>
        <v>#REF!</v>
      </c>
      <c r="J139" s="1508" t="e">
        <f>#REF!</f>
        <v>#REF!</v>
      </c>
      <c r="K139" s="1508"/>
      <c r="L139" s="1508"/>
      <c r="M139" s="1508"/>
      <c r="N139" s="325"/>
      <c r="AH139" s="326"/>
      <c r="AI139" s="326"/>
      <c r="AK139" s="324"/>
      <c r="AL139" s="326"/>
    </row>
    <row r="140" spans="1:38" s="265" customFormat="1" hidden="1">
      <c r="A140" s="322" t="e">
        <f>#REF!</f>
        <v>#REF!</v>
      </c>
      <c r="B140" s="322"/>
      <c r="C140" s="322"/>
      <c r="D140" s="322"/>
      <c r="E140" s="322"/>
      <c r="F140" s="322"/>
      <c r="G140" s="322"/>
      <c r="H140" s="322"/>
      <c r="I140" s="323" t="e">
        <f>#REF!</f>
        <v>#REF!</v>
      </c>
      <c r="J140" s="1508" t="e">
        <f>#REF!</f>
        <v>#REF!</v>
      </c>
      <c r="K140" s="1508"/>
      <c r="L140" s="1508"/>
      <c r="M140" s="1508"/>
      <c r="N140" s="325"/>
      <c r="AH140" s="326"/>
      <c r="AI140" s="326"/>
      <c r="AK140" s="324"/>
      <c r="AL140" s="326"/>
    </row>
    <row r="141" spans="1:38" s="265" customFormat="1" hidden="1">
      <c r="A141" s="322"/>
      <c r="B141" s="322"/>
      <c r="C141" s="322"/>
      <c r="D141" s="322"/>
      <c r="E141" s="322"/>
      <c r="F141" s="322"/>
      <c r="G141" s="322"/>
      <c r="H141" s="322"/>
      <c r="I141" s="321" t="e">
        <f>#REF!</f>
        <v>#REF!</v>
      </c>
      <c r="J141" s="1508" t="e">
        <f>#REF!</f>
        <v>#REF!</v>
      </c>
      <c r="K141" s="1508"/>
      <c r="L141" s="1508"/>
      <c r="M141" s="1508"/>
      <c r="N141" s="325"/>
      <c r="AH141" s="326"/>
      <c r="AI141" s="326"/>
      <c r="AK141" s="326"/>
      <c r="AL141" s="326"/>
    </row>
    <row r="142" spans="1:38" s="265" customFormat="1" ht="20.100000000000001" hidden="1" customHeight="1">
      <c r="A142" s="329" t="e">
        <f>#REF!</f>
        <v>#REF!</v>
      </c>
      <c r="B142" s="329"/>
      <c r="C142" s="329"/>
      <c r="D142" s="329"/>
      <c r="E142" s="329"/>
      <c r="F142" s="329"/>
      <c r="G142" s="329"/>
      <c r="H142" s="329"/>
      <c r="I142" s="321" t="e">
        <f>#REF!</f>
        <v>#REF!</v>
      </c>
      <c r="J142" s="1508"/>
      <c r="K142" s="1508"/>
      <c r="L142" s="1508"/>
      <c r="M142" s="1508"/>
      <c r="N142" s="325"/>
      <c r="AH142" s="326"/>
      <c r="AI142" s="326"/>
      <c r="AK142" s="326"/>
      <c r="AL142" s="326"/>
    </row>
    <row r="143" spans="1:38" s="265" customFormat="1" hidden="1">
      <c r="A143" s="322" t="e">
        <f>#REF!</f>
        <v>#REF!</v>
      </c>
      <c r="B143" s="322"/>
      <c r="C143" s="322"/>
      <c r="D143" s="322"/>
      <c r="E143" s="322"/>
      <c r="F143" s="322"/>
      <c r="G143" s="322"/>
      <c r="H143" s="322"/>
      <c r="I143" s="323" t="e">
        <f>#REF!</f>
        <v>#REF!</v>
      </c>
      <c r="J143" s="1508" t="e">
        <f>#REF!</f>
        <v>#REF!</v>
      </c>
      <c r="K143" s="1508"/>
      <c r="L143" s="1508"/>
      <c r="M143" s="1508"/>
      <c r="N143" s="325"/>
      <c r="AH143" s="326"/>
      <c r="AI143" s="326"/>
      <c r="AK143" s="324"/>
      <c r="AL143" s="326"/>
    </row>
    <row r="144" spans="1:38" s="265" customFormat="1" hidden="1">
      <c r="A144" s="322" t="e">
        <f>#REF!</f>
        <v>#REF!</v>
      </c>
      <c r="B144" s="322"/>
      <c r="C144" s="322"/>
      <c r="D144" s="322"/>
      <c r="E144" s="322"/>
      <c r="F144" s="322"/>
      <c r="G144" s="322"/>
      <c r="H144" s="322"/>
      <c r="I144" s="323" t="e">
        <f>#REF!</f>
        <v>#REF!</v>
      </c>
      <c r="J144" s="1508" t="e">
        <f>#REF!</f>
        <v>#REF!</v>
      </c>
      <c r="K144" s="1508"/>
      <c r="L144" s="1508"/>
      <c r="M144" s="1508"/>
      <c r="N144" s="325"/>
      <c r="AH144" s="326"/>
      <c r="AI144" s="326"/>
      <c r="AK144" s="324"/>
      <c r="AL144" s="326"/>
    </row>
    <row r="145" spans="1:38" s="265" customFormat="1" hidden="1">
      <c r="A145" s="322" t="e">
        <f>#REF!</f>
        <v>#REF!</v>
      </c>
      <c r="B145" s="322"/>
      <c r="C145" s="322"/>
      <c r="D145" s="322"/>
      <c r="E145" s="322"/>
      <c r="F145" s="322"/>
      <c r="G145" s="322"/>
      <c r="H145" s="322"/>
      <c r="I145" s="323" t="e">
        <f>#REF!</f>
        <v>#REF!</v>
      </c>
      <c r="J145" s="1508" t="e">
        <f>#REF!</f>
        <v>#REF!</v>
      </c>
      <c r="K145" s="1508"/>
      <c r="L145" s="1508"/>
      <c r="M145" s="1508"/>
      <c r="N145" s="325"/>
      <c r="AH145" s="326"/>
      <c r="AI145" s="326"/>
      <c r="AK145" s="324"/>
      <c r="AL145" s="326"/>
    </row>
    <row r="146" spans="1:38" s="265" customFormat="1" hidden="1">
      <c r="A146" s="322" t="e">
        <f>#REF!</f>
        <v>#REF!</v>
      </c>
      <c r="B146" s="322"/>
      <c r="C146" s="322"/>
      <c r="D146" s="322"/>
      <c r="E146" s="322"/>
      <c r="F146" s="322"/>
      <c r="G146" s="322"/>
      <c r="H146" s="322"/>
      <c r="I146" s="323" t="e">
        <f>#REF!</f>
        <v>#REF!</v>
      </c>
      <c r="J146" s="1508" t="e">
        <f>#REF!</f>
        <v>#REF!</v>
      </c>
      <c r="K146" s="1508"/>
      <c r="L146" s="1508"/>
      <c r="M146" s="1508"/>
      <c r="N146" s="325"/>
      <c r="AH146" s="326"/>
      <c r="AI146" s="326"/>
      <c r="AK146" s="324"/>
      <c r="AL146" s="326"/>
    </row>
    <row r="147" spans="1:38" s="266" customFormat="1" ht="20.100000000000001" hidden="1" customHeight="1">
      <c r="A147" s="322"/>
      <c r="B147" s="322"/>
      <c r="C147" s="322"/>
      <c r="D147" s="322"/>
      <c r="E147" s="322"/>
      <c r="F147" s="322"/>
      <c r="G147" s="322"/>
      <c r="H147" s="322"/>
      <c r="I147" s="321" t="e">
        <f>#REF!</f>
        <v>#REF!</v>
      </c>
      <c r="J147" s="1508" t="e">
        <f>#REF!</f>
        <v>#REF!</v>
      </c>
      <c r="K147" s="1508"/>
      <c r="L147" s="1508"/>
      <c r="M147" s="1508"/>
      <c r="N147" s="325"/>
      <c r="AH147" s="326"/>
      <c r="AI147" s="326"/>
      <c r="AK147" s="326"/>
      <c r="AL147" s="326"/>
    </row>
    <row r="148" spans="1:38" s="265" customFormat="1" ht="20.100000000000001" hidden="1" customHeight="1">
      <c r="A148" s="331"/>
      <c r="B148" s="331"/>
      <c r="C148" s="331"/>
      <c r="D148" s="331"/>
      <c r="E148" s="331"/>
      <c r="F148" s="331"/>
      <c r="G148" s="331"/>
      <c r="H148" s="331"/>
      <c r="I148" s="321" t="e">
        <f>#REF!</f>
        <v>#REF!</v>
      </c>
      <c r="J148" s="1508" t="e">
        <f>#REF!</f>
        <v>#REF!</v>
      </c>
      <c r="K148" s="1508"/>
      <c r="L148" s="1508"/>
      <c r="M148" s="1508"/>
      <c r="N148" s="325"/>
      <c r="AH148" s="326"/>
      <c r="AI148" s="326"/>
      <c r="AK148" s="326"/>
      <c r="AL148" s="326"/>
    </row>
    <row r="149" spans="1:38" s="265" customFormat="1" hidden="1">
      <c r="A149" s="331"/>
      <c r="B149" s="331"/>
      <c r="C149" s="331"/>
      <c r="D149" s="331"/>
      <c r="E149" s="331"/>
      <c r="F149" s="331"/>
      <c r="G149" s="331"/>
      <c r="H149" s="331"/>
      <c r="I149" s="321"/>
      <c r="J149" s="1508"/>
      <c r="K149" s="1508"/>
      <c r="L149" s="1508"/>
      <c r="M149" s="1508"/>
      <c r="N149" s="325"/>
      <c r="AH149" s="326"/>
      <c r="AI149" s="326"/>
      <c r="AK149" s="326"/>
      <c r="AL149" s="326"/>
    </row>
    <row r="150" spans="1:38" s="265" customFormat="1" ht="20.100000000000001" hidden="1" customHeight="1">
      <c r="A150" s="328" t="e">
        <f>#REF!</f>
        <v>#REF!</v>
      </c>
      <c r="B150" s="328"/>
      <c r="C150" s="328"/>
      <c r="D150" s="328"/>
      <c r="E150" s="328"/>
      <c r="F150" s="328"/>
      <c r="G150" s="328"/>
      <c r="H150" s="328"/>
      <c r="I150" s="321" t="e">
        <f>#REF!</f>
        <v>#REF!</v>
      </c>
      <c r="J150" s="1508"/>
      <c r="K150" s="1508"/>
      <c r="L150" s="1508"/>
      <c r="M150" s="1508"/>
      <c r="N150" s="325"/>
      <c r="AH150" s="326"/>
      <c r="AI150" s="326"/>
      <c r="AK150" s="326"/>
      <c r="AL150" s="326"/>
    </row>
    <row r="151" spans="1:38" s="265" customFormat="1" ht="30" hidden="1" customHeight="1">
      <c r="A151" s="329" t="e">
        <f>#REF!</f>
        <v>#REF!</v>
      </c>
      <c r="B151" s="329"/>
      <c r="C151" s="329"/>
      <c r="D151" s="329"/>
      <c r="E151" s="329"/>
      <c r="F151" s="329"/>
      <c r="G151" s="329"/>
      <c r="H151" s="329"/>
      <c r="I151" s="321" t="e">
        <f>#REF!</f>
        <v>#REF!</v>
      </c>
      <c r="J151" s="1508"/>
      <c r="K151" s="1508"/>
      <c r="L151" s="1508"/>
      <c r="M151" s="1508"/>
      <c r="N151" s="325"/>
      <c r="AH151" s="326"/>
      <c r="AI151" s="326"/>
      <c r="AK151" s="326"/>
      <c r="AL151" s="326"/>
    </row>
    <row r="152" spans="1:38" s="265" customFormat="1" hidden="1">
      <c r="A152" s="322" t="e">
        <f>#REF!</f>
        <v>#REF!</v>
      </c>
      <c r="B152" s="322"/>
      <c r="C152" s="322"/>
      <c r="D152" s="322"/>
      <c r="E152" s="322"/>
      <c r="F152" s="322"/>
      <c r="G152" s="322"/>
      <c r="H152" s="322"/>
      <c r="I152" s="323" t="e">
        <f>#REF!</f>
        <v>#REF!</v>
      </c>
      <c r="J152" s="1508" t="e">
        <f>#REF!</f>
        <v>#REF!</v>
      </c>
      <c r="K152" s="1508"/>
      <c r="L152" s="1508"/>
      <c r="M152" s="1508"/>
      <c r="N152" s="325"/>
      <c r="AH152" s="326"/>
      <c r="AI152" s="326"/>
      <c r="AK152" s="324"/>
      <c r="AL152" s="326"/>
    </row>
    <row r="153" spans="1:38" s="265" customFormat="1" hidden="1">
      <c r="A153" s="322" t="e">
        <f>#REF!</f>
        <v>#REF!</v>
      </c>
      <c r="B153" s="322"/>
      <c r="C153" s="322"/>
      <c r="D153" s="322"/>
      <c r="E153" s="322"/>
      <c r="F153" s="322"/>
      <c r="G153" s="322"/>
      <c r="H153" s="322"/>
      <c r="I153" s="323" t="e">
        <f>#REF!</f>
        <v>#REF!</v>
      </c>
      <c r="J153" s="1508" t="e">
        <f>#REF!</f>
        <v>#REF!</v>
      </c>
      <c r="K153" s="1508"/>
      <c r="L153" s="1508"/>
      <c r="M153" s="1508"/>
      <c r="N153" s="325"/>
      <c r="AH153" s="326"/>
      <c r="AI153" s="326"/>
      <c r="AK153" s="324"/>
      <c r="AL153" s="326"/>
    </row>
    <row r="154" spans="1:38" s="265" customFormat="1" hidden="1">
      <c r="A154" s="322" t="e">
        <f>#REF!</f>
        <v>#REF!</v>
      </c>
      <c r="B154" s="322"/>
      <c r="C154" s="322"/>
      <c r="D154" s="322"/>
      <c r="E154" s="322"/>
      <c r="F154" s="322"/>
      <c r="G154" s="322"/>
      <c r="H154" s="322"/>
      <c r="I154" s="323" t="e">
        <f>#REF!</f>
        <v>#REF!</v>
      </c>
      <c r="J154" s="1508" t="e">
        <f>#REF!</f>
        <v>#REF!</v>
      </c>
      <c r="K154" s="1508"/>
      <c r="L154" s="1508"/>
      <c r="M154" s="1508"/>
      <c r="N154" s="325"/>
      <c r="AH154" s="326"/>
      <c r="AI154" s="326"/>
      <c r="AK154" s="324"/>
      <c r="AL154" s="326"/>
    </row>
    <row r="155" spans="1:38" s="265" customFormat="1" ht="20.100000000000001" hidden="1" customHeight="1">
      <c r="A155" s="332"/>
      <c r="B155" s="332"/>
      <c r="C155" s="332"/>
      <c r="D155" s="332"/>
      <c r="E155" s="332"/>
      <c r="F155" s="332"/>
      <c r="G155" s="332"/>
      <c r="H155" s="332"/>
      <c r="I155" s="321" t="e">
        <f>#REF!</f>
        <v>#REF!</v>
      </c>
      <c r="J155" s="1508" t="e">
        <f>#REF!</f>
        <v>#REF!</v>
      </c>
      <c r="K155" s="1508"/>
      <c r="L155" s="1508"/>
      <c r="M155" s="1508"/>
      <c r="N155" s="325"/>
      <c r="AH155" s="326"/>
      <c r="AI155" s="326"/>
      <c r="AK155" s="326"/>
      <c r="AL155" s="326"/>
    </row>
    <row r="156" spans="1:38" s="265" customFormat="1" ht="20.100000000000001" hidden="1" customHeight="1">
      <c r="A156" s="331"/>
      <c r="B156" s="331"/>
      <c r="C156" s="331"/>
      <c r="D156" s="331"/>
      <c r="E156" s="331"/>
      <c r="F156" s="331"/>
      <c r="G156" s="331"/>
      <c r="H156" s="331"/>
      <c r="I156" s="321" t="e">
        <f>#REF!</f>
        <v>#REF!</v>
      </c>
      <c r="J156" s="1508" t="e">
        <f>#REF!</f>
        <v>#REF!</v>
      </c>
      <c r="K156" s="1508"/>
      <c r="L156" s="1508"/>
      <c r="M156" s="1508"/>
      <c r="N156" s="325"/>
      <c r="AH156" s="326"/>
      <c r="AI156" s="326"/>
      <c r="AK156" s="326"/>
      <c r="AL156" s="326"/>
    </row>
    <row r="157" spans="1:38" s="265" customFormat="1" ht="20.100000000000001" hidden="1" customHeight="1">
      <c r="A157" s="320" t="e">
        <f>#REF!</f>
        <v>#REF!</v>
      </c>
      <c r="B157" s="320"/>
      <c r="C157" s="320"/>
      <c r="D157" s="320"/>
      <c r="E157" s="320"/>
      <c r="F157" s="320"/>
      <c r="G157" s="320"/>
      <c r="H157" s="320"/>
      <c r="I157" s="321" t="e">
        <f>#REF!</f>
        <v>#REF!</v>
      </c>
      <c r="J157" s="1508"/>
      <c r="K157" s="1508"/>
      <c r="L157" s="1508"/>
      <c r="M157" s="1508"/>
      <c r="N157" s="325"/>
      <c r="AH157" s="326"/>
      <c r="AI157" s="326"/>
      <c r="AK157" s="326"/>
      <c r="AL157" s="326"/>
    </row>
    <row r="158" spans="1:38" s="265" customFormat="1" ht="30" hidden="1" customHeight="1">
      <c r="A158" s="328" t="e">
        <f>#REF!</f>
        <v>#REF!</v>
      </c>
      <c r="B158" s="328"/>
      <c r="C158" s="328"/>
      <c r="D158" s="328"/>
      <c r="E158" s="328"/>
      <c r="F158" s="328"/>
      <c r="G158" s="328"/>
      <c r="H158" s="328"/>
      <c r="I158" s="321" t="e">
        <f>#REF!</f>
        <v>#REF!</v>
      </c>
      <c r="J158" s="1508"/>
      <c r="K158" s="1508"/>
      <c r="L158" s="1508"/>
      <c r="M158" s="1508"/>
      <c r="N158" s="325"/>
      <c r="AH158" s="326"/>
      <c r="AI158" s="326"/>
      <c r="AK158" s="326"/>
      <c r="AL158" s="326"/>
    </row>
    <row r="159" spans="1:38" s="265" customFormat="1" ht="20.100000000000001" hidden="1" customHeight="1">
      <c r="A159" s="322" t="e">
        <f>#REF!</f>
        <v>#REF!</v>
      </c>
      <c r="B159" s="322"/>
      <c r="C159" s="322"/>
      <c r="D159" s="322"/>
      <c r="E159" s="322"/>
      <c r="F159" s="322"/>
      <c r="G159" s="322"/>
      <c r="H159" s="322"/>
      <c r="I159" s="323" t="e">
        <f>#REF!</f>
        <v>#REF!</v>
      </c>
      <c r="J159" s="1508" t="e">
        <f>#REF!</f>
        <v>#REF!</v>
      </c>
      <c r="K159" s="1508"/>
      <c r="L159" s="1508"/>
      <c r="M159" s="1508"/>
      <c r="N159" s="325"/>
      <c r="AH159" s="326"/>
      <c r="AI159" s="326"/>
      <c r="AK159" s="324"/>
      <c r="AL159" s="326"/>
    </row>
    <row r="160" spans="1:38" s="265" customFormat="1" ht="20.100000000000001" hidden="1" customHeight="1">
      <c r="A160" s="322" t="e">
        <f>#REF!</f>
        <v>#REF!</v>
      </c>
      <c r="B160" s="322"/>
      <c r="C160" s="322"/>
      <c r="D160" s="322"/>
      <c r="E160" s="322"/>
      <c r="F160" s="322"/>
      <c r="G160" s="322"/>
      <c r="H160" s="322"/>
      <c r="I160" s="323" t="e">
        <f>#REF!</f>
        <v>#REF!</v>
      </c>
      <c r="J160" s="1508" t="e">
        <f>#REF!</f>
        <v>#REF!</v>
      </c>
      <c r="K160" s="1508"/>
      <c r="L160" s="1508"/>
      <c r="M160" s="1508"/>
      <c r="N160" s="325"/>
      <c r="AH160" s="326"/>
      <c r="AI160" s="326"/>
      <c r="AK160" s="324"/>
      <c r="AL160" s="326"/>
    </row>
    <row r="161" spans="1:38" s="265" customFormat="1" ht="20.100000000000001" hidden="1" customHeight="1">
      <c r="A161" s="322" t="e">
        <f>#REF!</f>
        <v>#REF!</v>
      </c>
      <c r="B161" s="322"/>
      <c r="C161" s="322"/>
      <c r="D161" s="322"/>
      <c r="E161" s="322"/>
      <c r="F161" s="322"/>
      <c r="G161" s="322"/>
      <c r="H161" s="322"/>
      <c r="I161" s="323" t="e">
        <f>#REF!</f>
        <v>#REF!</v>
      </c>
      <c r="J161" s="1508" t="e">
        <f>#REF!</f>
        <v>#REF!</v>
      </c>
      <c r="K161" s="1508"/>
      <c r="L161" s="1508"/>
      <c r="M161" s="1508"/>
      <c r="N161" s="325"/>
      <c r="AH161" s="326"/>
      <c r="AI161" s="326"/>
      <c r="AK161" s="324"/>
      <c r="AL161" s="326"/>
    </row>
    <row r="162" spans="1:38" s="265" customFormat="1" ht="20.100000000000001" hidden="1" customHeight="1">
      <c r="A162" s="322" t="e">
        <f>#REF!</f>
        <v>#REF!</v>
      </c>
      <c r="B162" s="322"/>
      <c r="C162" s="322"/>
      <c r="D162" s="322"/>
      <c r="E162" s="322"/>
      <c r="F162" s="322"/>
      <c r="G162" s="322"/>
      <c r="H162" s="322"/>
      <c r="I162" s="323" t="e">
        <f>#REF!</f>
        <v>#REF!</v>
      </c>
      <c r="J162" s="1508" t="e">
        <f>#REF!</f>
        <v>#REF!</v>
      </c>
      <c r="K162" s="1508"/>
      <c r="L162" s="1508"/>
      <c r="M162" s="1508"/>
      <c r="N162" s="325"/>
      <c r="AH162" s="326"/>
      <c r="AI162" s="326"/>
      <c r="AK162" s="324"/>
      <c r="AL162" s="326"/>
    </row>
    <row r="163" spans="1:38" s="265" customFormat="1" ht="20.100000000000001" hidden="1" customHeight="1">
      <c r="A163" s="322" t="e">
        <f>#REF!</f>
        <v>#REF!</v>
      </c>
      <c r="B163" s="322"/>
      <c r="C163" s="322"/>
      <c r="D163" s="322"/>
      <c r="E163" s="322"/>
      <c r="F163" s="322"/>
      <c r="G163" s="322"/>
      <c r="H163" s="322"/>
      <c r="I163" s="323" t="e">
        <f>#REF!</f>
        <v>#REF!</v>
      </c>
      <c r="J163" s="1508" t="e">
        <f>#REF!</f>
        <v>#REF!</v>
      </c>
      <c r="K163" s="1508"/>
      <c r="L163" s="1508"/>
      <c r="M163" s="1508"/>
      <c r="N163" s="325"/>
      <c r="AH163" s="326"/>
      <c r="AI163" s="326"/>
      <c r="AK163" s="324"/>
      <c r="AL163" s="326"/>
    </row>
    <row r="164" spans="1:38" s="265" customFormat="1" ht="20.100000000000001" hidden="1" customHeight="1">
      <c r="A164" s="327"/>
      <c r="B164" s="327"/>
      <c r="C164" s="327"/>
      <c r="D164" s="327"/>
      <c r="E164" s="327"/>
      <c r="F164" s="327"/>
      <c r="G164" s="327"/>
      <c r="H164" s="327"/>
      <c r="I164" s="321" t="e">
        <f>#REF!</f>
        <v>#REF!</v>
      </c>
      <c r="J164" s="1508" t="e">
        <f>#REF!</f>
        <v>#REF!</v>
      </c>
      <c r="K164" s="1508"/>
      <c r="L164" s="1508"/>
      <c r="M164" s="1508"/>
      <c r="N164" s="325"/>
      <c r="AH164" s="326"/>
      <c r="AI164" s="326"/>
      <c r="AK164" s="326"/>
      <c r="AL164" s="326"/>
    </row>
    <row r="165" spans="1:38" s="265" customFormat="1" ht="20.100000000000001" hidden="1" customHeight="1">
      <c r="A165" s="328" t="e">
        <f>#REF!</f>
        <v>#REF!</v>
      </c>
      <c r="B165" s="328"/>
      <c r="C165" s="328"/>
      <c r="D165" s="328"/>
      <c r="E165" s="328"/>
      <c r="F165" s="328"/>
      <c r="G165" s="328"/>
      <c r="H165" s="328"/>
      <c r="I165" s="321" t="e">
        <f>#REF!</f>
        <v>#REF!</v>
      </c>
      <c r="J165" s="1508"/>
      <c r="K165" s="1508"/>
      <c r="L165" s="1508"/>
      <c r="M165" s="1508"/>
      <c r="N165" s="325"/>
      <c r="AH165" s="326"/>
      <c r="AI165" s="326"/>
      <c r="AK165" s="326"/>
      <c r="AL165" s="326"/>
    </row>
    <row r="166" spans="1:38" s="265" customFormat="1" ht="20.100000000000001" hidden="1" customHeight="1">
      <c r="A166" s="322" t="e">
        <f>#REF!</f>
        <v>#REF!</v>
      </c>
      <c r="B166" s="322"/>
      <c r="C166" s="322"/>
      <c r="D166" s="322"/>
      <c r="E166" s="322"/>
      <c r="F166" s="322"/>
      <c r="G166" s="322"/>
      <c r="H166" s="322"/>
      <c r="I166" s="333" t="e">
        <f>#REF!</f>
        <v>#REF!</v>
      </c>
      <c r="J166" s="1508" t="e">
        <f>#REF!</f>
        <v>#REF!</v>
      </c>
      <c r="K166" s="1508"/>
      <c r="L166" s="1508"/>
      <c r="M166" s="1508"/>
      <c r="N166" s="325"/>
      <c r="AH166" s="326"/>
      <c r="AI166" s="326"/>
      <c r="AK166" s="324"/>
      <c r="AL166" s="326"/>
    </row>
    <row r="167" spans="1:38" s="265" customFormat="1" ht="20.100000000000001" hidden="1" customHeight="1">
      <c r="A167" s="322" t="e">
        <f>#REF!</f>
        <v>#REF!</v>
      </c>
      <c r="B167" s="322"/>
      <c r="C167" s="322"/>
      <c r="D167" s="322"/>
      <c r="E167" s="322"/>
      <c r="F167" s="322"/>
      <c r="G167" s="322"/>
      <c r="H167" s="322"/>
      <c r="I167" s="333" t="e">
        <f>#REF!</f>
        <v>#REF!</v>
      </c>
      <c r="J167" s="1508" t="e">
        <f>#REF!</f>
        <v>#REF!</v>
      </c>
      <c r="K167" s="1508"/>
      <c r="L167" s="1508"/>
      <c r="M167" s="1508"/>
      <c r="N167" s="325"/>
      <c r="AH167" s="326"/>
      <c r="AI167" s="326"/>
      <c r="AK167" s="324"/>
      <c r="AL167" s="326"/>
    </row>
    <row r="168" spans="1:38" s="265" customFormat="1" ht="20.100000000000001" hidden="1" customHeight="1">
      <c r="A168" s="322" t="e">
        <f>#REF!</f>
        <v>#REF!</v>
      </c>
      <c r="B168" s="322"/>
      <c r="C168" s="322"/>
      <c r="D168" s="322"/>
      <c r="E168" s="322"/>
      <c r="F168" s="322"/>
      <c r="G168" s="322"/>
      <c r="H168" s="322"/>
      <c r="I168" s="333" t="e">
        <f>#REF!</f>
        <v>#REF!</v>
      </c>
      <c r="J168" s="1508" t="e">
        <f>#REF!</f>
        <v>#REF!</v>
      </c>
      <c r="K168" s="1508"/>
      <c r="L168" s="1508"/>
      <c r="M168" s="1508"/>
      <c r="N168" s="325"/>
      <c r="AH168" s="326"/>
      <c r="AI168" s="326"/>
      <c r="AK168" s="324"/>
      <c r="AL168" s="326"/>
    </row>
    <row r="169" spans="1:38" s="265" customFormat="1" ht="20.100000000000001" hidden="1" customHeight="1">
      <c r="A169" s="322" t="e">
        <f>#REF!</f>
        <v>#REF!</v>
      </c>
      <c r="B169" s="322"/>
      <c r="C169" s="322"/>
      <c r="D169" s="322"/>
      <c r="E169" s="322"/>
      <c r="F169" s="322"/>
      <c r="G169" s="322"/>
      <c r="H169" s="322"/>
      <c r="I169" s="333" t="e">
        <f>#REF!</f>
        <v>#REF!</v>
      </c>
      <c r="J169" s="1508" t="e">
        <f>#REF!</f>
        <v>#REF!</v>
      </c>
      <c r="K169" s="1508"/>
      <c r="L169" s="1508"/>
      <c r="M169" s="1508"/>
      <c r="N169" s="325"/>
      <c r="AH169" s="326"/>
      <c r="AI169" s="326"/>
      <c r="AK169" s="324"/>
      <c r="AL169" s="326"/>
    </row>
    <row r="170" spans="1:38" s="265" customFormat="1" ht="20.100000000000001" hidden="1" customHeight="1">
      <c r="A170" s="322" t="e">
        <f>#REF!</f>
        <v>#REF!</v>
      </c>
      <c r="B170" s="322"/>
      <c r="C170" s="322"/>
      <c r="D170" s="322"/>
      <c r="E170" s="322"/>
      <c r="F170" s="322"/>
      <c r="G170" s="322"/>
      <c r="H170" s="322"/>
      <c r="I170" s="333" t="e">
        <f>#REF!</f>
        <v>#REF!</v>
      </c>
      <c r="J170" s="1508" t="e">
        <f>#REF!</f>
        <v>#REF!</v>
      </c>
      <c r="K170" s="1508"/>
      <c r="L170" s="1508"/>
      <c r="M170" s="1508"/>
      <c r="N170" s="325"/>
      <c r="AH170" s="326"/>
      <c r="AI170" s="326"/>
      <c r="AK170" s="324"/>
      <c r="AL170" s="326"/>
    </row>
    <row r="171" spans="1:38" s="265" customFormat="1" ht="20.100000000000001" hidden="1" customHeight="1">
      <c r="A171" s="322" t="e">
        <f>#REF!</f>
        <v>#REF!</v>
      </c>
      <c r="B171" s="322"/>
      <c r="C171" s="322"/>
      <c r="D171" s="322"/>
      <c r="E171" s="322"/>
      <c r="F171" s="322"/>
      <c r="G171" s="322"/>
      <c r="H171" s="322"/>
      <c r="I171" s="333" t="e">
        <f>#REF!</f>
        <v>#REF!</v>
      </c>
      <c r="J171" s="1508" t="e">
        <f>#REF!</f>
        <v>#REF!</v>
      </c>
      <c r="K171" s="1508"/>
      <c r="L171" s="1508"/>
      <c r="M171" s="1508"/>
      <c r="N171" s="325"/>
      <c r="AH171" s="326"/>
      <c r="AI171" s="326"/>
      <c r="AK171" s="324"/>
      <c r="AL171" s="326"/>
    </row>
    <row r="172" spans="1:38" s="265" customFormat="1" ht="20.100000000000001" hidden="1" customHeight="1">
      <c r="A172" s="334"/>
      <c r="B172" s="334"/>
      <c r="C172" s="334"/>
      <c r="D172" s="334"/>
      <c r="E172" s="334"/>
      <c r="F172" s="334"/>
      <c r="G172" s="334"/>
      <c r="H172" s="334"/>
      <c r="I172" s="321" t="e">
        <f>#REF!</f>
        <v>#REF!</v>
      </c>
      <c r="J172" s="1508" t="e">
        <f>#REF!</f>
        <v>#REF!</v>
      </c>
      <c r="K172" s="1508"/>
      <c r="L172" s="1508"/>
      <c r="M172" s="1508"/>
      <c r="N172" s="325"/>
      <c r="AH172" s="326"/>
      <c r="AI172" s="326"/>
      <c r="AK172" s="326"/>
      <c r="AL172" s="326"/>
    </row>
    <row r="173" spans="1:38" s="265" customFormat="1" ht="35.25" hidden="1" customHeight="1">
      <c r="A173" s="328" t="e">
        <f>#REF!</f>
        <v>#REF!</v>
      </c>
      <c r="B173" s="328"/>
      <c r="C173" s="328"/>
      <c r="D173" s="328"/>
      <c r="E173" s="328"/>
      <c r="F173" s="328"/>
      <c r="G173" s="328"/>
      <c r="H173" s="328"/>
      <c r="I173" s="321" t="e">
        <f>#REF!</f>
        <v>#REF!</v>
      </c>
      <c r="J173" s="1508"/>
      <c r="K173" s="1508"/>
      <c r="L173" s="1508"/>
      <c r="M173" s="1508"/>
      <c r="N173" s="325"/>
      <c r="AH173" s="326"/>
      <c r="AI173" s="326"/>
      <c r="AK173" s="326"/>
      <c r="AL173" s="326"/>
    </row>
    <row r="174" spans="1:38" s="265" customFormat="1" ht="19.5" hidden="1" customHeight="1">
      <c r="A174" s="322" t="e">
        <f>#REF!</f>
        <v>#REF!</v>
      </c>
      <c r="B174" s="322"/>
      <c r="C174" s="322"/>
      <c r="D174" s="322"/>
      <c r="E174" s="322"/>
      <c r="F174" s="322"/>
      <c r="G174" s="322"/>
      <c r="H174" s="322"/>
      <c r="I174" s="333" t="e">
        <f>#REF!</f>
        <v>#REF!</v>
      </c>
      <c r="J174" s="1508" t="e">
        <f>#REF!</f>
        <v>#REF!</v>
      </c>
      <c r="K174" s="1508"/>
      <c r="L174" s="1508"/>
      <c r="M174" s="1508"/>
      <c r="N174" s="325"/>
      <c r="AH174" s="326"/>
      <c r="AI174" s="326"/>
      <c r="AK174" s="324"/>
      <c r="AL174" s="326"/>
    </row>
    <row r="175" spans="1:38" s="265" customFormat="1" ht="19.5" hidden="1" customHeight="1">
      <c r="A175" s="322" t="e">
        <f>#REF!</f>
        <v>#REF!</v>
      </c>
      <c r="B175" s="322"/>
      <c r="C175" s="322"/>
      <c r="D175" s="322"/>
      <c r="E175" s="322"/>
      <c r="F175" s="322"/>
      <c r="G175" s="322"/>
      <c r="H175" s="322"/>
      <c r="I175" s="333" t="e">
        <f>#REF!</f>
        <v>#REF!</v>
      </c>
      <c r="J175" s="1508" t="e">
        <f>#REF!</f>
        <v>#REF!</v>
      </c>
      <c r="K175" s="1508"/>
      <c r="L175" s="1508"/>
      <c r="M175" s="1508"/>
      <c r="N175" s="325"/>
      <c r="AH175" s="326"/>
      <c r="AI175" s="326"/>
      <c r="AK175" s="324"/>
      <c r="AL175" s="326"/>
    </row>
    <row r="176" spans="1:38" s="265" customFormat="1" ht="19.5" hidden="1" customHeight="1">
      <c r="A176" s="322" t="e">
        <f>#REF!</f>
        <v>#REF!</v>
      </c>
      <c r="B176" s="322"/>
      <c r="C176" s="322"/>
      <c r="D176" s="322"/>
      <c r="E176" s="322"/>
      <c r="F176" s="322"/>
      <c r="G176" s="322"/>
      <c r="H176" s="322"/>
      <c r="I176" s="333" t="e">
        <f>#REF!</f>
        <v>#REF!</v>
      </c>
      <c r="J176" s="1508" t="e">
        <f>#REF!</f>
        <v>#REF!</v>
      </c>
      <c r="K176" s="1508"/>
      <c r="L176" s="1508"/>
      <c r="M176" s="1508"/>
      <c r="N176" s="325"/>
      <c r="AH176" s="326"/>
      <c r="AI176" s="326"/>
      <c r="AK176" s="324"/>
      <c r="AL176" s="326"/>
    </row>
    <row r="177" spans="1:38" s="265" customFormat="1" ht="19.5" hidden="1" customHeight="1">
      <c r="A177" s="322" t="e">
        <f>#REF!</f>
        <v>#REF!</v>
      </c>
      <c r="B177" s="322"/>
      <c r="C177" s="322"/>
      <c r="D177" s="322"/>
      <c r="E177" s="322"/>
      <c r="F177" s="322"/>
      <c r="G177" s="322"/>
      <c r="H177" s="322"/>
      <c r="I177" s="333" t="e">
        <f>#REF!</f>
        <v>#REF!</v>
      </c>
      <c r="J177" s="1508" t="e">
        <f>#REF!</f>
        <v>#REF!</v>
      </c>
      <c r="K177" s="1508"/>
      <c r="L177" s="1508"/>
      <c r="M177" s="1508"/>
      <c r="N177" s="325"/>
      <c r="AH177" s="326"/>
      <c r="AI177" s="326"/>
      <c r="AK177" s="324"/>
      <c r="AL177" s="326"/>
    </row>
    <row r="178" spans="1:38" s="265" customFormat="1" ht="33" hidden="1" customHeight="1">
      <c r="A178" s="322" t="e">
        <f>#REF!</f>
        <v>#REF!</v>
      </c>
      <c r="B178" s="322"/>
      <c r="C178" s="322"/>
      <c r="D178" s="322"/>
      <c r="E178" s="322"/>
      <c r="F178" s="322"/>
      <c r="G178" s="322"/>
      <c r="H178" s="322"/>
      <c r="I178" s="333" t="e">
        <f>#REF!</f>
        <v>#REF!</v>
      </c>
      <c r="J178" s="1508" t="e">
        <f>#REF!</f>
        <v>#REF!</v>
      </c>
      <c r="K178" s="1508"/>
      <c r="L178" s="1508"/>
      <c r="M178" s="1508"/>
      <c r="N178" s="325"/>
      <c r="AH178" s="326"/>
      <c r="AI178" s="326"/>
      <c r="AK178" s="324"/>
      <c r="AL178" s="326"/>
    </row>
    <row r="179" spans="1:38" s="265" customFormat="1" ht="19.5" hidden="1" customHeight="1">
      <c r="A179" s="322" t="e">
        <f>#REF!</f>
        <v>#REF!</v>
      </c>
      <c r="B179" s="322"/>
      <c r="C179" s="322"/>
      <c r="D179" s="322"/>
      <c r="E179" s="322"/>
      <c r="F179" s="322"/>
      <c r="G179" s="322"/>
      <c r="H179" s="322"/>
      <c r="I179" s="333" t="e">
        <f>#REF!</f>
        <v>#REF!</v>
      </c>
      <c r="J179" s="1508" t="e">
        <f>#REF!</f>
        <v>#REF!</v>
      </c>
      <c r="K179" s="1508"/>
      <c r="L179" s="1508"/>
      <c r="M179" s="1508"/>
      <c r="N179" s="325"/>
      <c r="AH179" s="326"/>
      <c r="AI179" s="326"/>
      <c r="AK179" s="324"/>
      <c r="AL179" s="326"/>
    </row>
    <row r="180" spans="1:38" s="265" customFormat="1" ht="19.5" hidden="1" customHeight="1">
      <c r="A180" s="322" t="e">
        <f>#REF!</f>
        <v>#REF!</v>
      </c>
      <c r="B180" s="322"/>
      <c r="C180" s="322"/>
      <c r="D180" s="322"/>
      <c r="E180" s="322"/>
      <c r="F180" s="322"/>
      <c r="G180" s="322"/>
      <c r="H180" s="322"/>
      <c r="I180" s="333" t="e">
        <f>#REF!</f>
        <v>#REF!</v>
      </c>
      <c r="J180" s="1508" t="e">
        <f>#REF!</f>
        <v>#REF!</v>
      </c>
      <c r="K180" s="1508"/>
      <c r="L180" s="1508"/>
      <c r="M180" s="1508"/>
      <c r="N180" s="325"/>
      <c r="AH180" s="326"/>
      <c r="AI180" s="326"/>
      <c r="AK180" s="324"/>
      <c r="AL180" s="326"/>
    </row>
    <row r="181" spans="1:38" s="265" customFormat="1" ht="19.5" hidden="1" customHeight="1">
      <c r="A181" s="322" t="e">
        <f>#REF!</f>
        <v>#REF!</v>
      </c>
      <c r="B181" s="322"/>
      <c r="C181" s="322"/>
      <c r="D181" s="322"/>
      <c r="E181" s="322"/>
      <c r="F181" s="322"/>
      <c r="G181" s="322"/>
      <c r="H181" s="322"/>
      <c r="I181" s="333" t="e">
        <f>#REF!</f>
        <v>#REF!</v>
      </c>
      <c r="J181" s="1508" t="e">
        <f>#REF!</f>
        <v>#REF!</v>
      </c>
      <c r="K181" s="1508"/>
      <c r="L181" s="1508"/>
      <c r="M181" s="1508"/>
      <c r="N181" s="325"/>
      <c r="AH181" s="326"/>
      <c r="AI181" s="326"/>
      <c r="AK181" s="324"/>
      <c r="AL181" s="326"/>
    </row>
    <row r="182" spans="1:38" s="265" customFormat="1" ht="19.5" hidden="1" customHeight="1">
      <c r="A182" s="322" t="e">
        <f>#REF!</f>
        <v>#REF!</v>
      </c>
      <c r="B182" s="322"/>
      <c r="C182" s="322"/>
      <c r="D182" s="322"/>
      <c r="E182" s="322"/>
      <c r="F182" s="322"/>
      <c r="G182" s="322"/>
      <c r="H182" s="322"/>
      <c r="I182" s="333" t="e">
        <f>#REF!</f>
        <v>#REF!</v>
      </c>
      <c r="J182" s="1508" t="e">
        <f>#REF!</f>
        <v>#REF!</v>
      </c>
      <c r="K182" s="1508"/>
      <c r="L182" s="1508"/>
      <c r="M182" s="1508"/>
      <c r="N182" s="325"/>
      <c r="AH182" s="326"/>
      <c r="AI182" s="326"/>
      <c r="AK182" s="324"/>
      <c r="AL182" s="326"/>
    </row>
    <row r="183" spans="1:38" s="265" customFormat="1" ht="19.5" hidden="1" customHeight="1">
      <c r="A183" s="334"/>
      <c r="B183" s="334"/>
      <c r="C183" s="334"/>
      <c r="D183" s="334"/>
      <c r="E183" s="334"/>
      <c r="F183" s="334"/>
      <c r="G183" s="334"/>
      <c r="H183" s="334"/>
      <c r="I183" s="321" t="e">
        <f>#REF!</f>
        <v>#REF!</v>
      </c>
      <c r="J183" s="1508" t="e">
        <f>#REF!</f>
        <v>#REF!</v>
      </c>
      <c r="K183" s="1508"/>
      <c r="L183" s="1508"/>
      <c r="M183" s="1508"/>
      <c r="N183" s="325"/>
      <c r="AH183" s="326"/>
      <c r="AI183" s="326"/>
      <c r="AK183" s="326"/>
      <c r="AL183" s="326"/>
    </row>
    <row r="184" spans="1:38" s="265" customFormat="1" ht="19.5" hidden="1" customHeight="1">
      <c r="A184" s="328" t="e">
        <f>#REF!</f>
        <v>#REF!</v>
      </c>
      <c r="B184" s="328"/>
      <c r="C184" s="328"/>
      <c r="D184" s="328"/>
      <c r="E184" s="328"/>
      <c r="F184" s="328"/>
      <c r="G184" s="328"/>
      <c r="H184" s="328"/>
      <c r="I184" s="321" t="e">
        <f>#REF!</f>
        <v>#REF!</v>
      </c>
      <c r="J184" s="1508"/>
      <c r="K184" s="1508"/>
      <c r="L184" s="1508"/>
      <c r="M184" s="1508"/>
      <c r="N184" s="325"/>
      <c r="AH184" s="326"/>
      <c r="AI184" s="326"/>
      <c r="AK184" s="326"/>
      <c r="AL184" s="326"/>
    </row>
    <row r="185" spans="1:38" s="265" customFormat="1" ht="19.5" hidden="1" customHeight="1">
      <c r="A185" s="322" t="e">
        <f>#REF!</f>
        <v>#REF!</v>
      </c>
      <c r="B185" s="322"/>
      <c r="C185" s="322"/>
      <c r="D185" s="322"/>
      <c r="E185" s="322"/>
      <c r="F185" s="322"/>
      <c r="G185" s="322"/>
      <c r="H185" s="322"/>
      <c r="I185" s="323" t="e">
        <f>#REF!</f>
        <v>#REF!</v>
      </c>
      <c r="J185" s="1508" t="e">
        <f>#REF!</f>
        <v>#REF!</v>
      </c>
      <c r="K185" s="1508"/>
      <c r="L185" s="1508"/>
      <c r="M185" s="1508"/>
      <c r="N185" s="325"/>
      <c r="AH185" s="326"/>
      <c r="AI185" s="326"/>
      <c r="AK185" s="324"/>
      <c r="AL185" s="326"/>
    </row>
    <row r="186" spans="1:38" s="265" customFormat="1" ht="19.5" hidden="1" customHeight="1">
      <c r="A186" s="322" t="e">
        <f>#REF!</f>
        <v>#REF!</v>
      </c>
      <c r="B186" s="322"/>
      <c r="C186" s="322"/>
      <c r="D186" s="322"/>
      <c r="E186" s="322"/>
      <c r="F186" s="322"/>
      <c r="G186" s="322"/>
      <c r="H186" s="322"/>
      <c r="I186" s="323" t="e">
        <f>#REF!</f>
        <v>#REF!</v>
      </c>
      <c r="J186" s="1508" t="e">
        <f>#REF!</f>
        <v>#REF!</v>
      </c>
      <c r="K186" s="1508"/>
      <c r="L186" s="1508"/>
      <c r="M186" s="1508"/>
      <c r="N186" s="325"/>
      <c r="AH186" s="326"/>
      <c r="AI186" s="326"/>
      <c r="AK186" s="324"/>
      <c r="AL186" s="326"/>
    </row>
    <row r="187" spans="1:38" s="265" customFormat="1" ht="19.5" hidden="1" customHeight="1">
      <c r="A187" s="322" t="e">
        <f>#REF!</f>
        <v>#REF!</v>
      </c>
      <c r="B187" s="322"/>
      <c r="C187" s="322"/>
      <c r="D187" s="322"/>
      <c r="E187" s="322"/>
      <c r="F187" s="322"/>
      <c r="G187" s="322"/>
      <c r="H187" s="322"/>
      <c r="I187" s="323" t="e">
        <f>#REF!</f>
        <v>#REF!</v>
      </c>
      <c r="J187" s="1508" t="e">
        <f>#REF!</f>
        <v>#REF!</v>
      </c>
      <c r="K187" s="1508"/>
      <c r="L187" s="1508"/>
      <c r="M187" s="1508"/>
      <c r="N187" s="325"/>
      <c r="AH187" s="326"/>
      <c r="AI187" s="326"/>
      <c r="AK187" s="324"/>
      <c r="AL187" s="326"/>
    </row>
    <row r="188" spans="1:38" s="265" customFormat="1" ht="19.5" hidden="1" customHeight="1">
      <c r="A188" s="334"/>
      <c r="B188" s="334"/>
      <c r="C188" s="334"/>
      <c r="D188" s="334"/>
      <c r="E188" s="334"/>
      <c r="F188" s="334"/>
      <c r="G188" s="334"/>
      <c r="H188" s="334"/>
      <c r="I188" s="321" t="e">
        <f>#REF!</f>
        <v>#REF!</v>
      </c>
      <c r="J188" s="1508" t="e">
        <f>#REF!</f>
        <v>#REF!</v>
      </c>
      <c r="K188" s="1508"/>
      <c r="L188" s="1508"/>
      <c r="M188" s="1508"/>
      <c r="N188" s="325"/>
      <c r="AH188" s="326"/>
      <c r="AI188" s="326"/>
      <c r="AK188" s="326"/>
      <c r="AL188" s="326"/>
    </row>
    <row r="189" spans="1:38" s="265" customFormat="1" ht="33" hidden="1" customHeight="1">
      <c r="A189" s="328" t="e">
        <f>#REF!</f>
        <v>#REF!</v>
      </c>
      <c r="B189" s="328"/>
      <c r="C189" s="328"/>
      <c r="D189" s="328"/>
      <c r="E189" s="328"/>
      <c r="F189" s="328"/>
      <c r="G189" s="328"/>
      <c r="H189" s="328"/>
      <c r="I189" s="321" t="e">
        <f>#REF!</f>
        <v>#REF!</v>
      </c>
      <c r="J189" s="1508"/>
      <c r="K189" s="1508"/>
      <c r="L189" s="1508"/>
      <c r="M189" s="1508"/>
      <c r="N189" s="325"/>
      <c r="AH189" s="326"/>
      <c r="AI189" s="326"/>
      <c r="AK189" s="326"/>
      <c r="AL189" s="326"/>
    </row>
    <row r="190" spans="1:38" s="265" customFormat="1" ht="19.5" hidden="1" customHeight="1">
      <c r="A190" s="334" t="e">
        <f>#REF!</f>
        <v>#REF!</v>
      </c>
      <c r="B190" s="334"/>
      <c r="C190" s="334"/>
      <c r="D190" s="334"/>
      <c r="E190" s="334"/>
      <c r="F190" s="334"/>
      <c r="G190" s="334"/>
      <c r="H190" s="334"/>
      <c r="I190" s="323" t="e">
        <f>#REF!</f>
        <v>#REF!</v>
      </c>
      <c r="J190" s="1508" t="e">
        <f>#REF!</f>
        <v>#REF!</v>
      </c>
      <c r="K190" s="1508"/>
      <c r="L190" s="1508"/>
      <c r="M190" s="1508"/>
      <c r="N190" s="325"/>
      <c r="AH190" s="326"/>
      <c r="AI190" s="326"/>
      <c r="AK190" s="324"/>
      <c r="AL190" s="326"/>
    </row>
    <row r="191" spans="1:38" s="265" customFormat="1" ht="19.5" hidden="1" customHeight="1">
      <c r="A191" s="334" t="e">
        <f>#REF!</f>
        <v>#REF!</v>
      </c>
      <c r="B191" s="334"/>
      <c r="C191" s="334"/>
      <c r="D191" s="334"/>
      <c r="E191" s="334"/>
      <c r="F191" s="334"/>
      <c r="G191" s="334"/>
      <c r="H191" s="334"/>
      <c r="I191" s="323" t="e">
        <f>#REF!</f>
        <v>#REF!</v>
      </c>
      <c r="J191" s="1508" t="e">
        <f>#REF!</f>
        <v>#REF!</v>
      </c>
      <c r="K191" s="1508"/>
      <c r="L191" s="1508"/>
      <c r="M191" s="1508"/>
      <c r="N191" s="325"/>
      <c r="AH191" s="326"/>
      <c r="AI191" s="326"/>
      <c r="AK191" s="324"/>
      <c r="AL191" s="326"/>
    </row>
    <row r="192" spans="1:38" s="265" customFormat="1" ht="19.5" hidden="1" customHeight="1">
      <c r="A192" s="334" t="e">
        <f>#REF!</f>
        <v>#REF!</v>
      </c>
      <c r="B192" s="334"/>
      <c r="C192" s="334"/>
      <c r="D192" s="334"/>
      <c r="E192" s="334"/>
      <c r="F192" s="334"/>
      <c r="G192" s="334"/>
      <c r="H192" s="334"/>
      <c r="I192" s="323" t="e">
        <f>#REF!</f>
        <v>#REF!</v>
      </c>
      <c r="J192" s="1508" t="e">
        <f>#REF!</f>
        <v>#REF!</v>
      </c>
      <c r="K192" s="1508"/>
      <c r="L192" s="1508"/>
      <c r="M192" s="1508"/>
      <c r="N192" s="325"/>
      <c r="AH192" s="326"/>
      <c r="AI192" s="326"/>
      <c r="AK192" s="324"/>
      <c r="AL192" s="326"/>
    </row>
    <row r="193" spans="1:38" s="265" customFormat="1" ht="19.5" hidden="1" customHeight="1">
      <c r="A193" s="334"/>
      <c r="B193" s="334"/>
      <c r="C193" s="334"/>
      <c r="D193" s="334"/>
      <c r="E193" s="334"/>
      <c r="F193" s="334"/>
      <c r="G193" s="334"/>
      <c r="H193" s="334"/>
      <c r="I193" s="321" t="e">
        <f>#REF!</f>
        <v>#REF!</v>
      </c>
      <c r="J193" s="1508" t="e">
        <f>#REF!</f>
        <v>#REF!</v>
      </c>
      <c r="K193" s="1508"/>
      <c r="L193" s="1508"/>
      <c r="M193" s="1508"/>
      <c r="N193" s="325"/>
      <c r="AH193" s="326"/>
      <c r="AI193" s="326"/>
      <c r="AK193" s="326"/>
      <c r="AL193" s="326"/>
    </row>
    <row r="194" spans="1:38" s="265" customFormat="1" ht="19.5" hidden="1" customHeight="1">
      <c r="A194" s="328" t="e">
        <f>#REF!</f>
        <v>#REF!</v>
      </c>
      <c r="B194" s="328"/>
      <c r="C194" s="328"/>
      <c r="D194" s="328"/>
      <c r="E194" s="328"/>
      <c r="F194" s="328"/>
      <c r="G194" s="328"/>
      <c r="H194" s="328"/>
      <c r="I194" s="321" t="e">
        <f>#REF!</f>
        <v>#REF!</v>
      </c>
      <c r="J194" s="1508"/>
      <c r="K194" s="1508"/>
      <c r="L194" s="1508"/>
      <c r="M194" s="1508"/>
      <c r="N194" s="325"/>
      <c r="AH194" s="326"/>
      <c r="AI194" s="326"/>
      <c r="AK194" s="326"/>
      <c r="AL194" s="326"/>
    </row>
    <row r="195" spans="1:38" s="265" customFormat="1" ht="19.5" hidden="1" customHeight="1">
      <c r="A195" s="322" t="e">
        <f>#REF!</f>
        <v>#REF!</v>
      </c>
      <c r="B195" s="322"/>
      <c r="C195" s="322"/>
      <c r="D195" s="322"/>
      <c r="E195" s="322"/>
      <c r="F195" s="322"/>
      <c r="G195" s="322"/>
      <c r="H195" s="322"/>
      <c r="I195" s="323" t="e">
        <f>#REF!</f>
        <v>#REF!</v>
      </c>
      <c r="J195" s="1508" t="e">
        <f>#REF!</f>
        <v>#REF!</v>
      </c>
      <c r="K195" s="1508"/>
      <c r="L195" s="1508"/>
      <c r="M195" s="1508"/>
      <c r="N195" s="325"/>
      <c r="AH195" s="326"/>
      <c r="AI195" s="326"/>
      <c r="AK195" s="324"/>
      <c r="AL195" s="326"/>
    </row>
    <row r="196" spans="1:38" s="265" customFormat="1" ht="19.5" hidden="1" customHeight="1">
      <c r="A196" s="322" t="e">
        <f>#REF!</f>
        <v>#REF!</v>
      </c>
      <c r="B196" s="322"/>
      <c r="C196" s="322"/>
      <c r="D196" s="322"/>
      <c r="E196" s="322"/>
      <c r="F196" s="322"/>
      <c r="G196" s="322"/>
      <c r="H196" s="322"/>
      <c r="I196" s="323" t="e">
        <f>#REF!</f>
        <v>#REF!</v>
      </c>
      <c r="J196" s="1508" t="e">
        <f>#REF!</f>
        <v>#REF!</v>
      </c>
      <c r="K196" s="1508"/>
      <c r="L196" s="1508"/>
      <c r="M196" s="1508"/>
      <c r="N196" s="325"/>
      <c r="AH196" s="326"/>
      <c r="AI196" s="326"/>
      <c r="AK196" s="324"/>
      <c r="AL196" s="326"/>
    </row>
    <row r="197" spans="1:38" s="265" customFormat="1" ht="19.5" hidden="1" customHeight="1">
      <c r="A197" s="334"/>
      <c r="B197" s="334"/>
      <c r="C197" s="334"/>
      <c r="D197" s="334"/>
      <c r="E197" s="334"/>
      <c r="F197" s="334"/>
      <c r="G197" s="334"/>
      <c r="H197" s="334"/>
      <c r="I197" s="321" t="e">
        <f>#REF!</f>
        <v>#REF!</v>
      </c>
      <c r="J197" s="1508" t="e">
        <f>#REF!</f>
        <v>#REF!</v>
      </c>
      <c r="K197" s="1508"/>
      <c r="L197" s="1508"/>
      <c r="M197" s="1508"/>
      <c r="N197" s="325"/>
      <c r="AH197" s="326"/>
      <c r="AI197" s="326"/>
      <c r="AK197" s="326"/>
      <c r="AL197" s="326"/>
    </row>
    <row r="198" spans="1:38" s="265" customFormat="1" ht="33" hidden="1" customHeight="1">
      <c r="A198" s="328" t="e">
        <f>#REF!</f>
        <v>#REF!</v>
      </c>
      <c r="B198" s="328"/>
      <c r="C198" s="328"/>
      <c r="D198" s="328"/>
      <c r="E198" s="328"/>
      <c r="F198" s="328"/>
      <c r="G198" s="328"/>
      <c r="H198" s="328"/>
      <c r="I198" s="321" t="e">
        <f>#REF!</f>
        <v>#REF!</v>
      </c>
      <c r="J198" s="1508"/>
      <c r="K198" s="1508"/>
      <c r="L198" s="1508"/>
      <c r="M198" s="1508"/>
      <c r="N198" s="325"/>
      <c r="AH198" s="326"/>
      <c r="AI198" s="326"/>
      <c r="AK198" s="326"/>
      <c r="AL198" s="326"/>
    </row>
    <row r="199" spans="1:38" s="265" customFormat="1" ht="19.5" hidden="1" customHeight="1">
      <c r="A199" s="322" t="e">
        <f>#REF!</f>
        <v>#REF!</v>
      </c>
      <c r="B199" s="322"/>
      <c r="C199" s="322"/>
      <c r="D199" s="322"/>
      <c r="E199" s="322"/>
      <c r="F199" s="322"/>
      <c r="G199" s="322"/>
      <c r="H199" s="322"/>
      <c r="I199" s="323" t="e">
        <f>#REF!</f>
        <v>#REF!</v>
      </c>
      <c r="J199" s="1508" t="e">
        <f>#REF!</f>
        <v>#REF!</v>
      </c>
      <c r="K199" s="1508"/>
      <c r="L199" s="1508"/>
      <c r="M199" s="1508"/>
      <c r="N199" s="325"/>
      <c r="AH199" s="326"/>
      <c r="AI199" s="326"/>
      <c r="AK199" s="324"/>
      <c r="AL199" s="326"/>
    </row>
    <row r="200" spans="1:38" s="265" customFormat="1" ht="19.5" hidden="1" customHeight="1">
      <c r="A200" s="322" t="e">
        <f>#REF!</f>
        <v>#REF!</v>
      </c>
      <c r="B200" s="322"/>
      <c r="C200" s="322"/>
      <c r="D200" s="322"/>
      <c r="E200" s="322"/>
      <c r="F200" s="322"/>
      <c r="G200" s="322"/>
      <c r="H200" s="322"/>
      <c r="I200" s="323" t="e">
        <f>#REF!</f>
        <v>#REF!</v>
      </c>
      <c r="J200" s="1508" t="e">
        <f>#REF!</f>
        <v>#REF!</v>
      </c>
      <c r="K200" s="1508"/>
      <c r="L200" s="1508"/>
      <c r="M200" s="1508"/>
      <c r="N200" s="325"/>
      <c r="AH200" s="326"/>
      <c r="AI200" s="326"/>
      <c r="AK200" s="324"/>
      <c r="AL200" s="326"/>
    </row>
    <row r="201" spans="1:38" s="265" customFormat="1" ht="19.5" hidden="1" customHeight="1">
      <c r="A201" s="322" t="e">
        <f>#REF!</f>
        <v>#REF!</v>
      </c>
      <c r="B201" s="322"/>
      <c r="C201" s="322"/>
      <c r="D201" s="322"/>
      <c r="E201" s="322"/>
      <c r="F201" s="322"/>
      <c r="G201" s="322"/>
      <c r="H201" s="322"/>
      <c r="I201" s="323" t="e">
        <f>#REF!</f>
        <v>#REF!</v>
      </c>
      <c r="J201" s="1508" t="e">
        <f>#REF!</f>
        <v>#REF!</v>
      </c>
      <c r="K201" s="1508"/>
      <c r="L201" s="1508"/>
      <c r="M201" s="1508"/>
      <c r="N201" s="325"/>
      <c r="AH201" s="326"/>
      <c r="AI201" s="326"/>
      <c r="AK201" s="324"/>
      <c r="AL201" s="326"/>
    </row>
    <row r="202" spans="1:38" s="265" customFormat="1" ht="19.5" hidden="1" customHeight="1">
      <c r="A202" s="322" t="e">
        <f>#REF!</f>
        <v>#REF!</v>
      </c>
      <c r="B202" s="322"/>
      <c r="C202" s="322"/>
      <c r="D202" s="322"/>
      <c r="E202" s="322"/>
      <c r="F202" s="322"/>
      <c r="G202" s="322"/>
      <c r="H202" s="322"/>
      <c r="I202" s="323" t="e">
        <f>#REF!</f>
        <v>#REF!</v>
      </c>
      <c r="J202" s="1508" t="e">
        <f>#REF!</f>
        <v>#REF!</v>
      </c>
      <c r="K202" s="1508"/>
      <c r="L202" s="1508"/>
      <c r="M202" s="1508"/>
      <c r="N202" s="325"/>
      <c r="AH202" s="326"/>
      <c r="AI202" s="326"/>
      <c r="AK202" s="324"/>
      <c r="AL202" s="326"/>
    </row>
    <row r="203" spans="1:38" s="265" customFormat="1" ht="19.5" hidden="1" customHeight="1">
      <c r="A203" s="322" t="e">
        <f>#REF!</f>
        <v>#REF!</v>
      </c>
      <c r="B203" s="322"/>
      <c r="C203" s="322"/>
      <c r="D203" s="322"/>
      <c r="E203" s="322"/>
      <c r="F203" s="322"/>
      <c r="G203" s="322"/>
      <c r="H203" s="322"/>
      <c r="I203" s="323" t="e">
        <f>#REF!</f>
        <v>#REF!</v>
      </c>
      <c r="J203" s="1508" t="e">
        <f>#REF!</f>
        <v>#REF!</v>
      </c>
      <c r="K203" s="1508"/>
      <c r="L203" s="1508"/>
      <c r="M203" s="1508"/>
      <c r="N203" s="325"/>
      <c r="AH203" s="326"/>
      <c r="AI203" s="326"/>
      <c r="AK203" s="324"/>
      <c r="AL203" s="326"/>
    </row>
    <row r="204" spans="1:38" s="265" customFormat="1" ht="19.5" hidden="1" customHeight="1">
      <c r="A204" s="322" t="e">
        <f>#REF!</f>
        <v>#REF!</v>
      </c>
      <c r="B204" s="322"/>
      <c r="C204" s="322"/>
      <c r="D204" s="322"/>
      <c r="E204" s="322"/>
      <c r="F204" s="322"/>
      <c r="G204" s="322"/>
      <c r="H204" s="322"/>
      <c r="I204" s="323" t="e">
        <f>#REF!</f>
        <v>#REF!</v>
      </c>
      <c r="J204" s="1508" t="e">
        <f>#REF!</f>
        <v>#REF!</v>
      </c>
      <c r="K204" s="1508"/>
      <c r="L204" s="1508"/>
      <c r="M204" s="1508"/>
      <c r="N204" s="325"/>
      <c r="AH204" s="326"/>
      <c r="AI204" s="326"/>
      <c r="AK204" s="324"/>
      <c r="AL204" s="326"/>
    </row>
    <row r="205" spans="1:38" s="265" customFormat="1" ht="19.5" hidden="1" customHeight="1">
      <c r="A205" s="334"/>
      <c r="B205" s="334"/>
      <c r="C205" s="334"/>
      <c r="D205" s="334"/>
      <c r="E205" s="334"/>
      <c r="F205" s="334"/>
      <c r="G205" s="334"/>
      <c r="H205" s="334"/>
      <c r="I205" s="321" t="e">
        <f>#REF!</f>
        <v>#REF!</v>
      </c>
      <c r="J205" s="1508" t="e">
        <f>#REF!</f>
        <v>#REF!</v>
      </c>
      <c r="K205" s="1508"/>
      <c r="L205" s="1508"/>
      <c r="M205" s="1508"/>
      <c r="N205" s="325"/>
      <c r="AH205" s="326"/>
      <c r="AI205" s="326"/>
      <c r="AK205" s="326"/>
      <c r="AL205" s="326"/>
    </row>
    <row r="206" spans="1:38" s="265" customFormat="1" ht="33" hidden="1" customHeight="1">
      <c r="A206" s="328" t="e">
        <f>#REF!</f>
        <v>#REF!</v>
      </c>
      <c r="B206" s="328"/>
      <c r="C206" s="328"/>
      <c r="D206" s="328"/>
      <c r="E206" s="328"/>
      <c r="F206" s="328"/>
      <c r="G206" s="328"/>
      <c r="H206" s="328"/>
      <c r="I206" s="321" t="e">
        <f>#REF!</f>
        <v>#REF!</v>
      </c>
      <c r="J206" s="1508"/>
      <c r="K206" s="1508"/>
      <c r="L206" s="1508"/>
      <c r="M206" s="1508"/>
      <c r="N206" s="325"/>
      <c r="AH206" s="326"/>
      <c r="AI206" s="326"/>
      <c r="AK206" s="326"/>
      <c r="AL206" s="326"/>
    </row>
    <row r="207" spans="1:38" s="265" customFormat="1" ht="33" hidden="1" customHeight="1">
      <c r="A207" s="322" t="e">
        <f>#REF!</f>
        <v>#REF!</v>
      </c>
      <c r="B207" s="322"/>
      <c r="C207" s="322"/>
      <c r="D207" s="322"/>
      <c r="E207" s="322"/>
      <c r="F207" s="322"/>
      <c r="G207" s="322"/>
      <c r="H207" s="322"/>
      <c r="I207" s="323" t="e">
        <f>#REF!</f>
        <v>#REF!</v>
      </c>
      <c r="J207" s="1508" t="e">
        <f>#REF!</f>
        <v>#REF!</v>
      </c>
      <c r="K207" s="1508"/>
      <c r="L207" s="1508"/>
      <c r="M207" s="1508"/>
      <c r="N207" s="325"/>
      <c r="AH207" s="326"/>
      <c r="AI207" s="326"/>
      <c r="AK207" s="324"/>
      <c r="AL207" s="326"/>
    </row>
    <row r="208" spans="1:38" s="265" customFormat="1" ht="19.5" hidden="1" customHeight="1">
      <c r="A208" s="322" t="e">
        <f>#REF!</f>
        <v>#REF!</v>
      </c>
      <c r="B208" s="322"/>
      <c r="C208" s="322"/>
      <c r="D208" s="322"/>
      <c r="E208" s="322"/>
      <c r="F208" s="322"/>
      <c r="G208" s="322"/>
      <c r="H208" s="322"/>
      <c r="I208" s="323" t="e">
        <f>#REF!</f>
        <v>#REF!</v>
      </c>
      <c r="J208" s="1508" t="e">
        <f>#REF!</f>
        <v>#REF!</v>
      </c>
      <c r="K208" s="1508"/>
      <c r="L208" s="1508"/>
      <c r="M208" s="1508"/>
      <c r="N208" s="325"/>
      <c r="AH208" s="326"/>
      <c r="AI208" s="326"/>
      <c r="AK208" s="324"/>
      <c r="AL208" s="326"/>
    </row>
    <row r="209" spans="1:38" s="265" customFormat="1" ht="19.5" hidden="1" customHeight="1">
      <c r="A209" s="322" t="e">
        <f>#REF!</f>
        <v>#REF!</v>
      </c>
      <c r="B209" s="322"/>
      <c r="C209" s="322"/>
      <c r="D209" s="322"/>
      <c r="E209" s="322"/>
      <c r="F209" s="322"/>
      <c r="G209" s="322"/>
      <c r="H209" s="322"/>
      <c r="I209" s="323" t="e">
        <f>#REF!</f>
        <v>#REF!</v>
      </c>
      <c r="J209" s="1508" t="e">
        <f>#REF!</f>
        <v>#REF!</v>
      </c>
      <c r="K209" s="1508"/>
      <c r="L209" s="1508"/>
      <c r="M209" s="1508"/>
      <c r="N209" s="325"/>
      <c r="AH209" s="326"/>
      <c r="AI209" s="326"/>
      <c r="AK209" s="324"/>
      <c r="AL209" s="326"/>
    </row>
    <row r="210" spans="1:38" s="265" customFormat="1" ht="19.5" hidden="1" customHeight="1">
      <c r="A210" s="334" t="e">
        <f>#REF!</f>
        <v>#REF!</v>
      </c>
      <c r="B210" s="334"/>
      <c r="C210" s="334"/>
      <c r="D210" s="334"/>
      <c r="E210" s="334"/>
      <c r="F210" s="334"/>
      <c r="G210" s="334"/>
      <c r="H210" s="334"/>
      <c r="I210" s="321" t="e">
        <f>#REF!</f>
        <v>#REF!</v>
      </c>
      <c r="J210" s="1508" t="e">
        <f>#REF!</f>
        <v>#REF!</v>
      </c>
      <c r="K210" s="1508"/>
      <c r="L210" s="1508"/>
      <c r="M210" s="1508"/>
      <c r="N210" s="325"/>
      <c r="AH210" s="326"/>
      <c r="AI210" s="326"/>
      <c r="AK210" s="326"/>
      <c r="AL210" s="326"/>
    </row>
    <row r="211" spans="1:38" s="265" customFormat="1" ht="33" hidden="1" customHeight="1">
      <c r="A211" s="328" t="e">
        <f>#REF!</f>
        <v>#REF!</v>
      </c>
      <c r="B211" s="328"/>
      <c r="C211" s="328"/>
      <c r="D211" s="328"/>
      <c r="E211" s="328"/>
      <c r="F211" s="328"/>
      <c r="G211" s="328"/>
      <c r="H211" s="328"/>
      <c r="I211" s="321" t="e">
        <f>#REF!</f>
        <v>#REF!</v>
      </c>
      <c r="J211" s="1508"/>
      <c r="K211" s="1508"/>
      <c r="L211" s="1508"/>
      <c r="M211" s="1508"/>
      <c r="N211" s="325"/>
      <c r="AH211" s="326"/>
      <c r="AI211" s="326"/>
      <c r="AK211" s="326"/>
      <c r="AL211" s="326"/>
    </row>
    <row r="212" spans="1:38" s="265" customFormat="1" ht="19.5" hidden="1" customHeight="1">
      <c r="A212" s="322" t="e">
        <f>#REF!</f>
        <v>#REF!</v>
      </c>
      <c r="B212" s="322"/>
      <c r="C212" s="322"/>
      <c r="D212" s="322"/>
      <c r="E212" s="322"/>
      <c r="F212" s="322"/>
      <c r="G212" s="322"/>
      <c r="H212" s="322"/>
      <c r="I212" s="323" t="e">
        <f>#REF!</f>
        <v>#REF!</v>
      </c>
      <c r="J212" s="1508" t="e">
        <f>#REF!</f>
        <v>#REF!</v>
      </c>
      <c r="K212" s="1508"/>
      <c r="L212" s="1508"/>
      <c r="M212" s="1508"/>
      <c r="N212" s="325"/>
      <c r="AH212" s="326"/>
      <c r="AI212" s="326"/>
      <c r="AK212" s="324"/>
      <c r="AL212" s="326"/>
    </row>
    <row r="213" spans="1:38" s="265" customFormat="1" ht="19.5" hidden="1" customHeight="1">
      <c r="A213" s="322" t="e">
        <f>#REF!</f>
        <v>#REF!</v>
      </c>
      <c r="B213" s="322"/>
      <c r="C213" s="322"/>
      <c r="D213" s="322"/>
      <c r="E213" s="322"/>
      <c r="F213" s="322"/>
      <c r="G213" s="322"/>
      <c r="H213" s="322"/>
      <c r="I213" s="323" t="e">
        <f>#REF!</f>
        <v>#REF!</v>
      </c>
      <c r="J213" s="1508" t="e">
        <f>#REF!</f>
        <v>#REF!</v>
      </c>
      <c r="K213" s="1508"/>
      <c r="L213" s="1508"/>
      <c r="M213" s="1508"/>
      <c r="N213" s="325"/>
      <c r="AH213" s="326"/>
      <c r="AI213" s="326"/>
      <c r="AK213" s="324"/>
      <c r="AL213" s="326"/>
    </row>
    <row r="214" spans="1:38" s="265" customFormat="1" ht="32.25" hidden="1" customHeight="1">
      <c r="A214" s="322" t="e">
        <f>#REF!</f>
        <v>#REF!</v>
      </c>
      <c r="B214" s="322"/>
      <c r="C214" s="322"/>
      <c r="D214" s="322"/>
      <c r="E214" s="322"/>
      <c r="F214" s="322"/>
      <c r="G214" s="322"/>
      <c r="H214" s="322"/>
      <c r="I214" s="323" t="e">
        <f>#REF!</f>
        <v>#REF!</v>
      </c>
      <c r="J214" s="1508" t="e">
        <f>#REF!</f>
        <v>#REF!</v>
      </c>
      <c r="K214" s="1508"/>
      <c r="L214" s="1508"/>
      <c r="M214" s="1508"/>
      <c r="N214" s="325"/>
      <c r="AH214" s="326"/>
      <c r="AI214" s="326"/>
      <c r="AK214" s="324"/>
      <c r="AL214" s="326"/>
    </row>
    <row r="215" spans="1:38" s="265" customFormat="1" ht="19.5" hidden="1" customHeight="1">
      <c r="A215" s="322" t="e">
        <f>#REF!</f>
        <v>#REF!</v>
      </c>
      <c r="B215" s="322"/>
      <c r="C215" s="322"/>
      <c r="D215" s="322"/>
      <c r="E215" s="322"/>
      <c r="F215" s="322"/>
      <c r="G215" s="322"/>
      <c r="H215" s="322"/>
      <c r="I215" s="323" t="e">
        <f>#REF!</f>
        <v>#REF!</v>
      </c>
      <c r="J215" s="1508" t="e">
        <f>#REF!</f>
        <v>#REF!</v>
      </c>
      <c r="K215" s="1508"/>
      <c r="L215" s="1508"/>
      <c r="M215" s="1508"/>
      <c r="N215" s="325"/>
      <c r="AH215" s="326"/>
      <c r="AI215" s="326"/>
      <c r="AK215" s="324"/>
      <c r="AL215" s="326"/>
    </row>
    <row r="216" spans="1:38" s="265" customFormat="1" ht="19.5" hidden="1" customHeight="1">
      <c r="A216" s="327"/>
      <c r="B216" s="327"/>
      <c r="C216" s="327"/>
      <c r="D216" s="327"/>
      <c r="E216" s="327"/>
      <c r="F216" s="327"/>
      <c r="G216" s="327"/>
      <c r="H216" s="327"/>
      <c r="I216" s="321" t="e">
        <f>#REF!</f>
        <v>#REF!</v>
      </c>
      <c r="J216" s="1508" t="e">
        <f>#REF!</f>
        <v>#REF!</v>
      </c>
      <c r="K216" s="1508"/>
      <c r="L216" s="1508"/>
      <c r="M216" s="1508"/>
      <c r="N216" s="162"/>
      <c r="AH216" s="326"/>
      <c r="AI216" s="326"/>
      <c r="AK216" s="326"/>
      <c r="AL216" s="326"/>
    </row>
    <row r="217" spans="1:38" s="265" customFormat="1" hidden="1">
      <c r="A217" s="330"/>
      <c r="B217" s="330"/>
      <c r="C217" s="330"/>
      <c r="D217" s="330"/>
      <c r="E217" s="330"/>
      <c r="F217" s="330"/>
      <c r="G217" s="330"/>
      <c r="H217" s="330"/>
      <c r="I217" s="321" t="e">
        <f>#REF!</f>
        <v>#REF!</v>
      </c>
      <c r="J217" s="1508" t="e">
        <f>#REF!</f>
        <v>#REF!</v>
      </c>
      <c r="K217" s="1508"/>
      <c r="L217" s="1508"/>
      <c r="M217" s="1508"/>
      <c r="N217" s="162"/>
      <c r="AH217" s="326"/>
      <c r="AI217" s="326"/>
      <c r="AK217" s="326"/>
      <c r="AL217" s="326"/>
    </row>
    <row r="218" spans="1:38" s="265" customFormat="1" ht="19.5" hidden="1" customHeight="1">
      <c r="A218" s="331"/>
      <c r="B218" s="331"/>
      <c r="C218" s="331"/>
      <c r="D218" s="331"/>
      <c r="E218" s="331"/>
      <c r="F218" s="331"/>
      <c r="G218" s="331"/>
      <c r="H218" s="331"/>
      <c r="I218" s="321" t="e">
        <f>#REF!</f>
        <v>#REF!</v>
      </c>
      <c r="J218" s="1508" t="e">
        <f>#REF!</f>
        <v>#REF!</v>
      </c>
      <c r="K218" s="1508"/>
      <c r="L218" s="1508"/>
      <c r="M218" s="1508"/>
      <c r="N218" s="162"/>
      <c r="AH218" s="326"/>
      <c r="AI218" s="326"/>
      <c r="AK218" s="326"/>
      <c r="AL218" s="326"/>
    </row>
    <row r="219" spans="1:38" s="208" customFormat="1">
      <c r="A219" s="219"/>
      <c r="B219" s="219"/>
      <c r="C219" s="219"/>
      <c r="D219" s="219"/>
      <c r="E219" s="219"/>
      <c r="F219" s="219"/>
      <c r="G219" s="219"/>
      <c r="H219" s="219"/>
      <c r="I219" s="220"/>
      <c r="J219" s="1494"/>
      <c r="K219" s="1494"/>
      <c r="L219" s="1494"/>
      <c r="M219" s="1494"/>
      <c r="N219" s="254"/>
      <c r="O219" s="414"/>
    </row>
    <row r="220" spans="1:38" s="208" customFormat="1">
      <c r="A220" s="188"/>
      <c r="B220" s="188"/>
      <c r="C220" s="188"/>
      <c r="D220" s="188"/>
      <c r="E220" s="188"/>
      <c r="F220" s="188"/>
      <c r="G220" s="188"/>
      <c r="H220" s="188"/>
      <c r="I220" s="193"/>
      <c r="J220" s="193"/>
      <c r="K220" s="193"/>
      <c r="L220" s="193"/>
      <c r="M220" s="193"/>
      <c r="N220" s="254"/>
      <c r="O220" s="414"/>
    </row>
    <row r="221" spans="1:38" s="208" customFormat="1">
      <c r="A221" s="188"/>
      <c r="B221" s="188"/>
      <c r="C221" s="188"/>
      <c r="D221" s="188"/>
      <c r="E221" s="188"/>
      <c r="F221" s="188"/>
      <c r="G221" s="188"/>
      <c r="H221" s="188"/>
      <c r="I221" s="193"/>
      <c r="J221" s="193"/>
      <c r="K221" s="193"/>
      <c r="L221" s="193"/>
      <c r="M221" s="193"/>
      <c r="N221" s="254"/>
      <c r="O221" s="414"/>
    </row>
  </sheetData>
  <sheetProtection password="CC6F" sheet="1" formatColumns="0" formatRows="0" selectLockedCells="1"/>
  <customSheetViews>
    <customSheetView guid="{49037B54-2990-41F2-A98D-615EDAEEEC02}" scale="80" fitToPage="1" printArea="1" hiddenRows="1" hiddenColumns="1" view="pageBreakPreview">
      <selection activeCell="M2" sqref="M2"/>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FEC6F95-9BA1-4B66-9A1F-B02056890328}"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2CD1B5E-A60A-4336-BE5B-8500E8354FE1}"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E31EEC54-5F58-47EA-99FC-C1E22AF5375A}" fitToPage="1" printArea="1" hiddenRows="1" hiddenColumns="1" view="pageBreakPreview" topLeftCell="E11">
      <selection activeCell="I14" sqref="I14"/>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0E784DF4-DCB0-4594-B697-9BB3E5A34D91}" fitToPage="1" printArea="1" hiddenRows="1" hiddenColumns="1" view="pageBreakPreview" topLeftCell="E10">
      <selection activeCell="I14" sqref="I14"/>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2B5B6511-F071-4C6C-8CE7-AD89764673F9}"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CBB237E-566A-47DD-AC4A-751DB126BC59}"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CDC20CA8-7DDE-4DBF-8E42-246BAA1F0BF2}"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6">
    <mergeCell ref="AH112:AI112"/>
    <mergeCell ref="AK112:AL112"/>
    <mergeCell ref="AH113:AI113"/>
    <mergeCell ref="AK113:AL113"/>
    <mergeCell ref="AH114:AI114"/>
    <mergeCell ref="AK114:AL114"/>
    <mergeCell ref="A3:N3"/>
    <mergeCell ref="A4:N4"/>
    <mergeCell ref="J212:M212"/>
    <mergeCell ref="J197:M197"/>
    <mergeCell ref="J202:M202"/>
    <mergeCell ref="J201:M201"/>
    <mergeCell ref="J186:M186"/>
    <mergeCell ref="J187:M187"/>
    <mergeCell ref="J184:M184"/>
    <mergeCell ref="J185:M185"/>
    <mergeCell ref="AH118:AI118"/>
    <mergeCell ref="J203:M203"/>
    <mergeCell ref="J188:M188"/>
    <mergeCell ref="J189:M189"/>
    <mergeCell ref="J190:M190"/>
    <mergeCell ref="J191:M191"/>
    <mergeCell ref="J192:M192"/>
    <mergeCell ref="J193:M193"/>
    <mergeCell ref="J213:M213"/>
    <mergeCell ref="J207:M207"/>
    <mergeCell ref="J208:M208"/>
    <mergeCell ref="J209:M209"/>
    <mergeCell ref="J210:M210"/>
    <mergeCell ref="AK118:AL118"/>
    <mergeCell ref="J219:M219"/>
    <mergeCell ref="AH119:AI119"/>
    <mergeCell ref="J215:M215"/>
    <mergeCell ref="J216:M216"/>
    <mergeCell ref="J217:M217"/>
    <mergeCell ref="J218:M218"/>
    <mergeCell ref="J211:M211"/>
    <mergeCell ref="J214:M214"/>
    <mergeCell ref="J206:M206"/>
    <mergeCell ref="AK119:AL119"/>
    <mergeCell ref="AH120:AI120"/>
    <mergeCell ref="AK120:AL120"/>
    <mergeCell ref="J204:M204"/>
    <mergeCell ref="J205:M205"/>
    <mergeCell ref="J200:M200"/>
    <mergeCell ref="J194:M194"/>
    <mergeCell ref="J195:M195"/>
    <mergeCell ref="J196:M196"/>
    <mergeCell ref="J198:M198"/>
    <mergeCell ref="J199:M199"/>
    <mergeCell ref="J181:M181"/>
    <mergeCell ref="J178:M178"/>
    <mergeCell ref="J179:M179"/>
    <mergeCell ref="J174:M174"/>
    <mergeCell ref="J175:M175"/>
    <mergeCell ref="J176:M176"/>
    <mergeCell ref="J177:M177"/>
    <mergeCell ref="J182:M182"/>
    <mergeCell ref="J183:M183"/>
    <mergeCell ref="J170:M170"/>
    <mergeCell ref="J171:M171"/>
    <mergeCell ref="J172:M172"/>
    <mergeCell ref="J173:M173"/>
    <mergeCell ref="J166:M166"/>
    <mergeCell ref="J167:M167"/>
    <mergeCell ref="J168:M168"/>
    <mergeCell ref="J169:M169"/>
    <mergeCell ref="J180:M180"/>
    <mergeCell ref="J163:M163"/>
    <mergeCell ref="J164:M164"/>
    <mergeCell ref="J165:M165"/>
    <mergeCell ref="J152:M152"/>
    <mergeCell ref="J153:M153"/>
    <mergeCell ref="J156:M156"/>
    <mergeCell ref="J157:M157"/>
    <mergeCell ref="J158:M158"/>
    <mergeCell ref="J159:M159"/>
    <mergeCell ref="J160:M160"/>
    <mergeCell ref="J161:M161"/>
    <mergeCell ref="J148:M148"/>
    <mergeCell ref="J149:M149"/>
    <mergeCell ref="J150:M150"/>
    <mergeCell ref="J151:M151"/>
    <mergeCell ref="J154:M154"/>
    <mergeCell ref="J155:M155"/>
    <mergeCell ref="J162:M162"/>
    <mergeCell ref="J146:M146"/>
    <mergeCell ref="J147:M147"/>
    <mergeCell ref="J140:M140"/>
    <mergeCell ref="J143:M143"/>
    <mergeCell ref="J144:M144"/>
    <mergeCell ref="J145:M145"/>
    <mergeCell ref="J133:M133"/>
    <mergeCell ref="J134:M134"/>
    <mergeCell ref="J135:M135"/>
    <mergeCell ref="J136:M136"/>
    <mergeCell ref="J139:M139"/>
    <mergeCell ref="J142:M142"/>
    <mergeCell ref="J138:M138"/>
    <mergeCell ref="J141:M141"/>
    <mergeCell ref="J124:M124"/>
    <mergeCell ref="J125:M125"/>
    <mergeCell ref="J126:M126"/>
    <mergeCell ref="J127:M127"/>
    <mergeCell ref="J130:M130"/>
    <mergeCell ref="J131:M131"/>
    <mergeCell ref="J132:M132"/>
    <mergeCell ref="J137:M137"/>
    <mergeCell ref="J128:M128"/>
    <mergeCell ref="J129:M129"/>
    <mergeCell ref="J116:M116"/>
    <mergeCell ref="J117:M117"/>
    <mergeCell ref="J118:M118"/>
    <mergeCell ref="J119:M119"/>
    <mergeCell ref="J122:M122"/>
    <mergeCell ref="J123:M123"/>
    <mergeCell ref="J120:M120"/>
    <mergeCell ref="J121:M121"/>
    <mergeCell ref="I110:J110"/>
    <mergeCell ref="J114:M114"/>
    <mergeCell ref="J115:M115"/>
    <mergeCell ref="J112:M112"/>
    <mergeCell ref="J113:M113"/>
    <mergeCell ref="AK14:AL14"/>
    <mergeCell ref="AH14:AI14"/>
    <mergeCell ref="A106:J106"/>
    <mergeCell ref="J26:M26"/>
    <mergeCell ref="J25:M25"/>
    <mergeCell ref="J24:M24"/>
    <mergeCell ref="E27:M27"/>
    <mergeCell ref="A20:H20"/>
    <mergeCell ref="A21:H21"/>
    <mergeCell ref="B16:N16"/>
    <mergeCell ref="A102:M102"/>
    <mergeCell ref="A103:M103"/>
    <mergeCell ref="I10:J10"/>
    <mergeCell ref="I11:J11"/>
    <mergeCell ref="I8:J8"/>
    <mergeCell ref="I9:J9"/>
    <mergeCell ref="A7:J7"/>
    <mergeCell ref="A13:M13"/>
    <mergeCell ref="I107:J107"/>
    <mergeCell ref="I108:J108"/>
    <mergeCell ref="I109:J109"/>
    <mergeCell ref="F19:L19"/>
    <mergeCell ref="B23:O23"/>
  </mergeCells>
  <phoneticPr fontId="2" type="noConversion"/>
  <conditionalFormatting sqref="N20">
    <cfRule type="expression" dxfId="3" priority="49" stopIfTrue="1">
      <formula>#REF!=""</formula>
    </cfRule>
  </conditionalFormatting>
  <conditionalFormatting sqref="N17">
    <cfRule type="expression" dxfId="2" priority="24" stopIfTrue="1">
      <formula>#REF!=""</formula>
    </cfRule>
  </conditionalFormatting>
  <conditionalFormatting sqref="N18">
    <cfRule type="expression" dxfId="1"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rowBreaks count="1" manualBreakCount="1">
    <brk id="21" max="13" man="1"/>
  </rowBreaks>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12" customWidth="1"/>
    <col min="2" max="2" width="38.109375" style="413" customWidth="1"/>
    <col min="3" max="3" width="7.6640625" style="413" customWidth="1"/>
    <col min="4" max="4" width="10.21875" style="413" customWidth="1"/>
    <col min="5" max="5" width="15.33203125" style="413" customWidth="1"/>
    <col min="6" max="6" width="11.33203125" style="413" customWidth="1"/>
    <col min="7" max="7" width="13.6640625" style="413" customWidth="1"/>
    <col min="8" max="8" width="20.88671875" style="250" customWidth="1"/>
    <col min="9" max="12" width="9" style="404"/>
    <col min="13" max="29" width="9" style="158"/>
    <col min="30" max="30" width="0" style="208" hidden="1" customWidth="1"/>
    <col min="31" max="31" width="13.88671875" style="208" hidden="1" customWidth="1"/>
    <col min="32" max="32" width="13.6640625" style="208" hidden="1" customWidth="1"/>
    <col min="33" max="33" width="21.33203125" style="158" hidden="1" customWidth="1"/>
    <col min="34" max="34" width="12" style="158" hidden="1" customWidth="1"/>
    <col min="35" max="36" width="0" style="158" hidden="1" customWidth="1"/>
    <col min="37" max="41" width="9" style="158"/>
    <col min="42" max="45" width="9" style="161"/>
    <col min="46" max="16384" width="9" style="405"/>
  </cols>
  <sheetData>
    <row r="1" spans="1:35" ht="18" customHeight="1">
      <c r="A1" s="82" t="str">
        <f>Cover!B3</f>
        <v>Specification No: 5002002038/OTHERS/DOM/A00 - CC CS -1</v>
      </c>
      <c r="B1" s="83"/>
      <c r="C1" s="84"/>
      <c r="D1" s="84"/>
      <c r="E1" s="84"/>
      <c r="F1" s="84"/>
      <c r="G1" s="84"/>
    </row>
    <row r="2" spans="1:35" ht="18.600000000000001" customHeight="1">
      <c r="A2" s="406"/>
      <c r="B2" s="407"/>
      <c r="C2" s="408"/>
      <c r="D2" s="408"/>
      <c r="E2" s="408"/>
      <c r="F2" s="408"/>
      <c r="G2" s="408"/>
    </row>
    <row r="3" spans="1:35" ht="55.5" customHeight="1">
      <c r="A3" s="150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506"/>
      <c r="C3" s="1506"/>
      <c r="D3" s="1506"/>
      <c r="E3" s="1506"/>
      <c r="F3" s="1506"/>
      <c r="G3" s="1506"/>
      <c r="AD3" s="214" t="s">
        <v>338</v>
      </c>
      <c r="AF3" s="204">
        <f>IF(ISERROR(#REF!/('Sch-6'!D14+'Sch-6'!D16+'Sch-6'!D18)),0,#REF!/( 'Sch-6'!D14+'Sch-6'!D16+'Sch-6'!D18))</f>
        <v>0</v>
      </c>
    </row>
    <row r="4" spans="1:35" ht="21.9" customHeight="1">
      <c r="A4" s="1453" t="s">
        <v>411</v>
      </c>
      <c r="B4" s="1453"/>
      <c r="C4" s="1453"/>
      <c r="D4" s="1453"/>
      <c r="E4" s="1453"/>
      <c r="F4" s="1453"/>
      <c r="G4" s="1453"/>
      <c r="AD4" s="214" t="s">
        <v>339</v>
      </c>
      <c r="AF4" s="204" t="e">
        <f>#REF!</f>
        <v>#REF!</v>
      </c>
    </row>
    <row r="5" spans="1:35" ht="18.600000000000001" customHeight="1">
      <c r="A5" s="69"/>
      <c r="B5" s="98"/>
      <c r="C5" s="98"/>
      <c r="D5" s="98"/>
      <c r="E5" s="98"/>
      <c r="F5" s="98"/>
      <c r="G5" s="98"/>
      <c r="AD5" s="214" t="s">
        <v>346</v>
      </c>
      <c r="AF5" s="204">
        <f>IF(ISERROR(#REF!/#REF!),0,#REF! /#REF!)</f>
        <v>0</v>
      </c>
    </row>
    <row r="6" spans="1:35" ht="27.9" customHeight="1">
      <c r="A6" s="27" t="str">
        <f>'Sch-1'!A6</f>
        <v>Bidder’s Name and Address (Sole Bidder) :</v>
      </c>
      <c r="B6" s="37"/>
      <c r="C6" s="37"/>
      <c r="D6" s="37"/>
      <c r="E6" s="597" t="s">
        <v>388</v>
      </c>
      <c r="F6" s="37"/>
      <c r="G6" s="60"/>
      <c r="H6" s="251"/>
      <c r="AD6" s="214" t="s">
        <v>347</v>
      </c>
      <c r="AF6" s="204" t="e">
        <f>#REF!</f>
        <v>#REF!</v>
      </c>
    </row>
    <row r="7" spans="1:35" ht="36" customHeight="1">
      <c r="A7" s="1489" t="str">
        <f>'Sch-1'!A7</f>
        <v/>
      </c>
      <c r="B7" s="1489"/>
      <c r="C7" s="1489"/>
      <c r="D7" s="509"/>
      <c r="E7" s="598" t="str">
        <f>'Sch-1'!M7</f>
        <v>Contracts Services, 3rd Floor</v>
      </c>
      <c r="F7" s="509"/>
      <c r="G7" s="59"/>
      <c r="H7" s="251"/>
      <c r="AD7" s="214" t="s">
        <v>342</v>
      </c>
      <c r="AF7" s="204" t="e">
        <f>SUM(AF3:AF6)</f>
        <v>#REF!</v>
      </c>
    </row>
    <row r="8" spans="1:35" ht="27.9" customHeight="1">
      <c r="A8" s="38" t="s">
        <v>404</v>
      </c>
      <c r="B8" s="1458" t="str">
        <f>IF('Sch-1'!C8=0, "", 'Sch-1'!C8)</f>
        <v/>
      </c>
      <c r="C8" s="1458"/>
      <c r="D8" s="507"/>
      <c r="E8" s="598" t="str">
        <f>'Sch-1'!M8</f>
        <v>Power Grid Corporation of India Ltd.,</v>
      </c>
      <c r="F8" s="507"/>
      <c r="G8" s="59"/>
      <c r="H8" s="251"/>
    </row>
    <row r="9" spans="1:35" ht="27.9" customHeight="1">
      <c r="A9" s="38" t="s">
        <v>405</v>
      </c>
      <c r="B9" s="1458" t="str">
        <f>IF('Sch-1'!C9=0, "", 'Sch-1'!C9)</f>
        <v/>
      </c>
      <c r="C9" s="1458"/>
      <c r="D9" s="507"/>
      <c r="E9" s="598" t="str">
        <f>'Sch-1'!M9</f>
        <v>"Saudamini", Plot No.-2</v>
      </c>
      <c r="F9" s="507"/>
      <c r="G9" s="59"/>
      <c r="H9" s="251"/>
    </row>
    <row r="10" spans="1:35" ht="27.9" customHeight="1">
      <c r="A10" s="409"/>
      <c r="B10" s="1488" t="str">
        <f>IF('Sch-1'!C10=0, "", 'Sch-1'!C10)</f>
        <v/>
      </c>
      <c r="C10" s="1488"/>
      <c r="D10" s="410"/>
      <c r="E10" s="598" t="str">
        <f>'Sch-1'!M10</f>
        <v xml:space="preserve">Sector-29, </v>
      </c>
      <c r="F10" s="410"/>
      <c r="G10" s="340"/>
      <c r="H10" s="251"/>
      <c r="AD10" s="214" t="s">
        <v>276</v>
      </c>
      <c r="AF10" s="216">
        <f>'Sch-1'!AA10</f>
        <v>0</v>
      </c>
    </row>
    <row r="11" spans="1:35" ht="27.9" customHeight="1">
      <c r="A11" s="409"/>
      <c r="B11" s="1488" t="str">
        <f>IF('Sch-1'!C11=0, "", 'Sch-1'!C11)</f>
        <v/>
      </c>
      <c r="C11" s="1488"/>
      <c r="D11" s="410"/>
      <c r="E11" s="598" t="str">
        <f>'Sch-1'!M11</f>
        <v>Gurgaon (Haryana) - 122001</v>
      </c>
      <c r="F11" s="410"/>
      <c r="G11" s="340"/>
      <c r="H11" s="251"/>
      <c r="AD11" s="214"/>
      <c r="AF11" s="204"/>
    </row>
    <row r="12" spans="1:35" ht="18.600000000000001" customHeight="1">
      <c r="A12" s="409"/>
      <c r="B12" s="410"/>
      <c r="C12" s="410"/>
      <c r="D12" s="410"/>
      <c r="E12" s="410"/>
      <c r="F12" s="410"/>
      <c r="G12" s="340"/>
      <c r="H12" s="251"/>
      <c r="AD12" s="214"/>
      <c r="AF12" s="204"/>
    </row>
    <row r="13" spans="1:35" ht="27.9" customHeight="1">
      <c r="A13" s="1490" t="s">
        <v>72</v>
      </c>
      <c r="B13" s="1490"/>
      <c r="C13" s="1490"/>
      <c r="D13" s="1490"/>
      <c r="E13" s="1490"/>
      <c r="F13" s="1490"/>
      <c r="G13" s="1512"/>
      <c r="AG13" s="208"/>
    </row>
    <row r="14" spans="1:35" ht="33.75" customHeight="1">
      <c r="A14" s="99" t="s">
        <v>426</v>
      </c>
      <c r="B14" s="581" t="s">
        <v>368</v>
      </c>
      <c r="C14" s="581" t="s">
        <v>349</v>
      </c>
      <c r="D14" s="581" t="s">
        <v>350</v>
      </c>
      <c r="E14" s="581" t="s">
        <v>65</v>
      </c>
      <c r="F14" s="100" t="s">
        <v>369</v>
      </c>
      <c r="G14" s="319"/>
      <c r="AE14" s="1494" t="s">
        <v>277</v>
      </c>
      <c r="AF14" s="1494"/>
      <c r="AG14" s="248" t="s">
        <v>285</v>
      </c>
      <c r="AH14" s="1494" t="s">
        <v>278</v>
      </c>
      <c r="AI14" s="1494"/>
    </row>
    <row r="15" spans="1:35" s="513" customFormat="1" ht="15.6">
      <c r="A15" s="603" t="s">
        <v>336</v>
      </c>
      <c r="B15" s="599" t="e">
        <f>'Sch-7'!#REF!</f>
        <v>#REF!</v>
      </c>
      <c r="C15" s="599"/>
      <c r="D15" s="599"/>
      <c r="E15" s="600"/>
      <c r="F15" s="601"/>
    </row>
    <row r="16" spans="1:35" s="513" customFormat="1" ht="15.6">
      <c r="A16" s="604" t="s">
        <v>449</v>
      </c>
      <c r="B16" s="599" t="e">
        <f>'Sch-7'!#REF!</f>
        <v>#REF!</v>
      </c>
      <c r="C16" s="599" t="e">
        <f>'Sch-7'!#REF!</f>
        <v>#REF!</v>
      </c>
      <c r="D16" s="599" t="e">
        <f>'Sch-7'!#REF!</f>
        <v>#REF!</v>
      </c>
      <c r="E16" s="600" t="e">
        <f>'Sch-7'!#REF!</f>
        <v>#REF!</v>
      </c>
      <c r="F16" s="601" t="e">
        <f>IF(E16=0, "Included", IF(ISERROR(D16*E16), E16, D16*E16))</f>
        <v>#REF!</v>
      </c>
    </row>
    <row r="17" spans="1:35" s="513" customFormat="1" ht="15.6">
      <c r="A17" s="604" t="s">
        <v>450</v>
      </c>
      <c r="B17" s="599" t="e">
        <f>'Sch-7'!#REF!</f>
        <v>#REF!</v>
      </c>
      <c r="C17" s="599" t="e">
        <f>'Sch-7'!#REF!</f>
        <v>#REF!</v>
      </c>
      <c r="D17" s="599" t="e">
        <f>'Sch-7'!#REF!</f>
        <v>#REF!</v>
      </c>
      <c r="E17" s="600" t="e">
        <f>'Sch-7'!#REF!</f>
        <v>#REF!</v>
      </c>
      <c r="F17" s="601" t="e">
        <f>IF(E17=0, "Included", IF(ISERROR(D17*E17), E17, D17*E17))</f>
        <v>#REF!</v>
      </c>
    </row>
    <row r="18" spans="1:35" s="513" customFormat="1" ht="15.6">
      <c r="A18" s="607"/>
      <c r="B18" s="609" t="s">
        <v>21</v>
      </c>
      <c r="C18" s="609"/>
      <c r="D18" s="609"/>
      <c r="E18" s="609"/>
      <c r="F18" s="610" t="e">
        <f>SUM(F16:F17)</f>
        <v>#REF!</v>
      </c>
    </row>
    <row r="19" spans="1:35" s="513" customFormat="1" ht="15.6">
      <c r="A19" s="608"/>
      <c r="B19" s="611" t="s">
        <v>22</v>
      </c>
      <c r="C19" s="611"/>
      <c r="D19" s="611"/>
      <c r="E19" s="611"/>
      <c r="F19" s="612" t="e">
        <f>F18</f>
        <v>#REF!</v>
      </c>
    </row>
    <row r="20" spans="1:35" ht="18.600000000000001" customHeight="1">
      <c r="A20" s="596"/>
      <c r="B20" s="317"/>
      <c r="C20" s="317"/>
      <c r="D20" s="317"/>
      <c r="E20" s="317"/>
      <c r="F20" s="317"/>
      <c r="G20" s="595"/>
      <c r="AE20" s="217"/>
      <c r="AF20" s="217"/>
      <c r="AG20" s="208"/>
      <c r="AH20" s="217"/>
      <c r="AI20" s="217"/>
    </row>
    <row r="21" spans="1:35" ht="30.75" customHeight="1">
      <c r="A21" s="510"/>
      <c r="B21" s="510"/>
      <c r="C21" s="510"/>
      <c r="D21" s="510"/>
      <c r="E21" s="510"/>
      <c r="F21" s="510"/>
      <c r="G21" s="510"/>
      <c r="H21" s="252"/>
      <c r="AD21" s="249" t="s">
        <v>260</v>
      </c>
      <c r="AE21" s="218" t="e">
        <f>#REF!-#REF!</f>
        <v>#REF!</v>
      </c>
      <c r="AG21" s="249" t="s">
        <v>279</v>
      </c>
      <c r="AH21" s="218" t="e">
        <f>#REF!-#REF!</f>
        <v>#REF!</v>
      </c>
      <c r="AI21" s="208"/>
    </row>
    <row r="22" spans="1:35" ht="18.600000000000001" customHeight="1">
      <c r="A22" s="1513"/>
      <c r="B22" s="1513"/>
      <c r="C22" s="1513"/>
      <c r="D22" s="1513"/>
      <c r="E22" s="1513"/>
      <c r="F22" s="1513"/>
      <c r="G22" s="1513"/>
      <c r="AD22" s="208" t="s">
        <v>285</v>
      </c>
      <c r="AE22" s="249" t="e">
        <f>IF(#REF!&gt;0,#REF!&amp; " Item(s) in Sch-3", "")</f>
        <v>#REF!</v>
      </c>
      <c r="AF22" s="218"/>
      <c r="AG22" s="208"/>
    </row>
    <row r="23" spans="1:35" ht="27.9" customHeight="1">
      <c r="A23" s="411"/>
      <c r="B23" s="411"/>
      <c r="C23" s="1495" t="s">
        <v>363</v>
      </c>
      <c r="D23" s="1495"/>
      <c r="E23" s="1495"/>
      <c r="F23" s="1495"/>
      <c r="G23" s="1495"/>
      <c r="AE23" s="249"/>
      <c r="AF23" s="218"/>
      <c r="AG23" s="208"/>
    </row>
    <row r="24" spans="1:35" ht="27.9" customHeight="1">
      <c r="A24" s="91" t="s">
        <v>398</v>
      </c>
      <c r="B24" s="105" t="str">
        <f>'Sch-1'!B57</f>
        <v>--</v>
      </c>
      <c r="C24" s="1495" t="str">
        <f>"Printed Name   : " &amp; 'Sch-1'!M58</f>
        <v xml:space="preserve">Printed Name   : </v>
      </c>
      <c r="D24" s="1495"/>
      <c r="E24" s="1495"/>
      <c r="F24" s="1495"/>
      <c r="G24" s="1495"/>
      <c r="AG24" s="208"/>
    </row>
    <row r="25" spans="1:35" ht="27.9" customHeight="1">
      <c r="A25" s="91" t="s">
        <v>399</v>
      </c>
      <c r="B25" s="101" t="str">
        <f>'Sch-1'!B58</f>
        <v/>
      </c>
      <c r="C25" s="1495" t="str">
        <f>"Designation      : " &amp; 'Sch-1'!M59</f>
        <v xml:space="preserve">Designation      : </v>
      </c>
      <c r="D25" s="1495"/>
      <c r="E25" s="1495"/>
      <c r="F25" s="1495"/>
      <c r="G25" s="1495"/>
      <c r="AG25" s="208"/>
    </row>
    <row r="26" spans="1:35" ht="27.9" customHeight="1">
      <c r="A26" s="408"/>
      <c r="B26" s="407"/>
      <c r="C26" s="1495" t="s">
        <v>310</v>
      </c>
      <c r="D26" s="1495"/>
      <c r="E26" s="1495"/>
      <c r="F26" s="1495"/>
      <c r="G26" s="1495"/>
      <c r="AG26" s="208"/>
    </row>
    <row r="27" spans="1:35" ht="27.9" customHeight="1">
      <c r="A27" s="408"/>
      <c r="B27" s="407"/>
      <c r="C27" s="300"/>
      <c r="D27" s="300"/>
      <c r="E27" s="300"/>
      <c r="F27" s="300"/>
      <c r="G27" s="300"/>
      <c r="AG27" s="208"/>
    </row>
    <row r="28" spans="1:35" ht="36.75" customHeight="1">
      <c r="A28" s="102" t="s">
        <v>69</v>
      </c>
      <c r="B28" s="1514" t="s">
        <v>371</v>
      </c>
      <c r="C28" s="1514"/>
      <c r="D28" s="1514"/>
      <c r="E28" s="1514"/>
      <c r="F28" s="1514"/>
      <c r="G28" s="1514"/>
    </row>
    <row r="29" spans="1:35" ht="31.5" customHeight="1">
      <c r="H29" s="253"/>
    </row>
    <row r="101" spans="1:12" s="208" customFormat="1">
      <c r="A101" s="188"/>
      <c r="B101" s="193"/>
      <c r="C101" s="193"/>
      <c r="D101" s="193"/>
      <c r="E101" s="193"/>
      <c r="F101" s="193"/>
      <c r="G101" s="193"/>
      <c r="H101" s="254"/>
      <c r="I101" s="414"/>
      <c r="J101" s="414"/>
      <c r="K101" s="414"/>
      <c r="L101" s="414"/>
    </row>
    <row r="102" spans="1:12" s="208" customFormat="1">
      <c r="A102" s="188"/>
      <c r="B102" s="193"/>
      <c r="C102" s="193"/>
      <c r="D102" s="193"/>
      <c r="E102" s="193"/>
      <c r="F102" s="193"/>
      <c r="G102" s="193"/>
      <c r="H102" s="254"/>
      <c r="I102" s="414"/>
      <c r="J102" s="414"/>
      <c r="K102" s="414"/>
      <c r="L102" s="414"/>
    </row>
    <row r="103" spans="1:12" s="208" customFormat="1">
      <c r="A103" s="188"/>
      <c r="B103" s="193"/>
      <c r="C103" s="193"/>
      <c r="D103" s="193"/>
      <c r="E103" s="193"/>
      <c r="F103" s="193"/>
      <c r="G103" s="193"/>
      <c r="H103" s="254"/>
      <c r="I103" s="414"/>
      <c r="J103" s="414"/>
      <c r="K103" s="414"/>
      <c r="L103" s="414"/>
    </row>
    <row r="104" spans="1:12" s="265" customFormat="1" hidden="1">
      <c r="A104" s="164" t="str">
        <f>A1</f>
        <v>Specification No: 5002002038/OTHERS/DOM/A00 - CC CS -1</v>
      </c>
      <c r="B104" s="91"/>
      <c r="C104" s="163"/>
      <c r="D104" s="163"/>
      <c r="E104" s="163"/>
      <c r="F104" s="163"/>
      <c r="G104" s="163"/>
      <c r="H104" s="162"/>
    </row>
    <row r="105" spans="1:12" s="265" customFormat="1" hidden="1">
      <c r="A105" s="65"/>
      <c r="B105" s="87"/>
      <c r="C105" s="88"/>
      <c r="D105" s="88"/>
      <c r="E105" s="88"/>
      <c r="F105" s="88"/>
      <c r="G105" s="88"/>
      <c r="H105" s="162"/>
    </row>
    <row r="106" spans="1:12" s="265" customFormat="1" ht="35.25" hidden="1" customHeight="1">
      <c r="A106" s="1506" t="str">
        <f t="shared" ref="A106:C107" si="0">A3</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06" s="1506">
        <f t="shared" si="0"/>
        <v>0</v>
      </c>
      <c r="C106" s="1506">
        <f t="shared" si="0"/>
        <v>0</v>
      </c>
      <c r="D106" s="1506"/>
      <c r="E106" s="1506"/>
      <c r="F106" s="1506"/>
      <c r="G106" s="1506">
        <f>G3</f>
        <v>0</v>
      </c>
      <c r="H106" s="162"/>
    </row>
    <row r="107" spans="1:12" s="265" customFormat="1" hidden="1">
      <c r="A107" s="1507" t="str">
        <f t="shared" si="0"/>
        <v>(SCHEDULE OF RATES AND PRICES : TYPE TEST CHARGES)</v>
      </c>
      <c r="B107" s="1507">
        <f t="shared" si="0"/>
        <v>0</v>
      </c>
      <c r="C107" s="1507">
        <f t="shared" si="0"/>
        <v>0</v>
      </c>
      <c r="D107" s="1507"/>
      <c r="E107" s="1507"/>
      <c r="F107" s="1507"/>
      <c r="G107" s="1507">
        <f>G4</f>
        <v>0</v>
      </c>
      <c r="H107" s="162"/>
    </row>
    <row r="108" spans="1:12" s="265" customFormat="1" hidden="1">
      <c r="A108" s="312"/>
      <c r="B108" s="313"/>
      <c r="C108" s="313"/>
      <c r="D108" s="313"/>
      <c r="E108" s="313"/>
      <c r="F108" s="313"/>
      <c r="G108" s="313"/>
      <c r="H108" s="162"/>
    </row>
    <row r="109" spans="1:12" s="265" customFormat="1" hidden="1">
      <c r="A109" s="97" t="str">
        <f>A6</f>
        <v>Bidder’s Name and Address (Sole Bidder) :</v>
      </c>
      <c r="B109" s="314"/>
      <c r="C109" s="314"/>
      <c r="D109" s="314"/>
      <c r="E109" s="314"/>
      <c r="F109" s="314"/>
      <c r="G109" s="60">
        <f t="shared" ref="G109:G114" si="1">G6</f>
        <v>0</v>
      </c>
      <c r="H109" s="162"/>
    </row>
    <row r="110" spans="1:12" s="265" customFormat="1" hidden="1">
      <c r="A110" s="1489" t="str">
        <f>A7</f>
        <v/>
      </c>
      <c r="B110" s="1489">
        <f t="shared" ref="B110:C114" si="2">B7</f>
        <v>0</v>
      </c>
      <c r="C110" s="1489">
        <f t="shared" si="2"/>
        <v>0</v>
      </c>
      <c r="D110" s="509"/>
      <c r="E110" s="509"/>
      <c r="F110" s="509"/>
      <c r="G110" s="301">
        <f t="shared" si="1"/>
        <v>0</v>
      </c>
      <c r="H110" s="162"/>
    </row>
    <row r="111" spans="1:12" s="265" customFormat="1" hidden="1">
      <c r="A111" s="315" t="str">
        <f>A8</f>
        <v>Name     :</v>
      </c>
      <c r="B111" s="1491" t="str">
        <f t="shared" si="2"/>
        <v/>
      </c>
      <c r="C111" s="1491">
        <f t="shared" si="2"/>
        <v>0</v>
      </c>
      <c r="D111" s="508"/>
      <c r="E111" s="508"/>
      <c r="F111" s="508"/>
      <c r="G111" s="301">
        <f t="shared" si="1"/>
        <v>0</v>
      </c>
      <c r="H111" s="162"/>
    </row>
    <row r="112" spans="1:12" s="265" customFormat="1" hidden="1">
      <c r="A112" s="315" t="str">
        <f>A9</f>
        <v>Address :</v>
      </c>
      <c r="B112" s="1491" t="str">
        <f t="shared" si="2"/>
        <v/>
      </c>
      <c r="C112" s="1491">
        <f t="shared" si="2"/>
        <v>0</v>
      </c>
      <c r="D112" s="508"/>
      <c r="E112" s="508"/>
      <c r="F112" s="508"/>
      <c r="G112" s="301">
        <f t="shared" si="1"/>
        <v>0</v>
      </c>
      <c r="H112" s="162"/>
    </row>
    <row r="113" spans="1:35" s="265" customFormat="1" hidden="1">
      <c r="A113" s="316"/>
      <c r="B113" s="1491" t="str">
        <f t="shared" si="2"/>
        <v/>
      </c>
      <c r="C113" s="1491">
        <f t="shared" si="2"/>
        <v>0</v>
      </c>
      <c r="D113" s="508"/>
      <c r="E113" s="508"/>
      <c r="F113" s="508"/>
      <c r="G113" s="301">
        <f t="shared" si="1"/>
        <v>0</v>
      </c>
      <c r="H113" s="162"/>
    </row>
    <row r="114" spans="1:35" s="265" customFormat="1" hidden="1">
      <c r="A114" s="316"/>
      <c r="B114" s="1491" t="str">
        <f t="shared" si="2"/>
        <v/>
      </c>
      <c r="C114" s="1491">
        <f t="shared" si="2"/>
        <v>0</v>
      </c>
      <c r="D114" s="508"/>
      <c r="E114" s="508"/>
      <c r="F114" s="508"/>
      <c r="G114" s="301">
        <f t="shared" si="1"/>
        <v>0</v>
      </c>
      <c r="H114" s="162"/>
    </row>
    <row r="115" spans="1:35" s="265" customFormat="1" hidden="1">
      <c r="A115" s="303"/>
      <c r="B115" s="68"/>
      <c r="C115" s="68"/>
      <c r="D115" s="68"/>
      <c r="E115" s="68"/>
      <c r="F115" s="68"/>
      <c r="G115" s="68"/>
      <c r="H115" s="162"/>
    </row>
    <row r="116" spans="1:35" s="265" customFormat="1" ht="33.75" hidden="1" customHeight="1">
      <c r="A116" s="317" t="str">
        <f>A14</f>
        <v>SL. NO.</v>
      </c>
      <c r="B116" s="318" t="str">
        <f>B14</f>
        <v>Description of Test</v>
      </c>
      <c r="C116" s="1510">
        <f>G14</f>
        <v>0</v>
      </c>
      <c r="D116" s="1510"/>
      <c r="E116" s="1510"/>
      <c r="F116" s="1510"/>
      <c r="G116" s="1510"/>
      <c r="H116" s="162"/>
      <c r="AE116" s="1510"/>
      <c r="AF116" s="1510"/>
      <c r="AH116" s="1510"/>
      <c r="AI116" s="1510"/>
    </row>
    <row r="117" spans="1:35" s="265" customFormat="1" hidden="1">
      <c r="A117" s="313" t="e">
        <f>#REF!</f>
        <v>#REF!</v>
      </c>
      <c r="B117" s="313" t="e">
        <f>#REF!</f>
        <v>#REF!</v>
      </c>
      <c r="C117" s="1509" t="e">
        <f>#REF!</f>
        <v>#REF!</v>
      </c>
      <c r="D117" s="1509"/>
      <c r="E117" s="1509"/>
      <c r="F117" s="1509"/>
      <c r="G117" s="1509"/>
      <c r="H117" s="162"/>
      <c r="AE117" s="1509"/>
      <c r="AF117" s="1509"/>
      <c r="AH117" s="1509"/>
      <c r="AI117" s="1509"/>
    </row>
    <row r="118" spans="1:35" s="265" customFormat="1" hidden="1">
      <c r="A118" s="320" t="e">
        <f>#REF!</f>
        <v>#REF!</v>
      </c>
      <c r="B118" s="321" t="e">
        <f>#REF!</f>
        <v>#REF!</v>
      </c>
      <c r="C118" s="1509"/>
      <c r="D118" s="1509"/>
      <c r="E118" s="1509"/>
      <c r="F118" s="1509"/>
      <c r="G118" s="1509"/>
      <c r="H118" s="162"/>
      <c r="AE118" s="1509"/>
      <c r="AF118" s="1509"/>
      <c r="AH118" s="1509"/>
      <c r="AI118" s="1509"/>
    </row>
    <row r="119" spans="1:35" s="265" customFormat="1" hidden="1">
      <c r="A119" s="322" t="e">
        <f>#REF!</f>
        <v>#REF!</v>
      </c>
      <c r="B119" s="323" t="e">
        <f>#REF!</f>
        <v>#REF!</v>
      </c>
      <c r="C119" s="1508" t="e">
        <f>#REF!</f>
        <v>#REF!</v>
      </c>
      <c r="D119" s="1508"/>
      <c r="E119" s="1508"/>
      <c r="F119" s="1508"/>
      <c r="G119" s="1508"/>
      <c r="H119" s="325"/>
      <c r="AE119" s="324"/>
      <c r="AF119" s="324"/>
      <c r="AH119" s="324"/>
      <c r="AI119" s="324"/>
    </row>
    <row r="120" spans="1:35" s="265" customFormat="1" hidden="1">
      <c r="A120" s="322" t="e">
        <f>#REF!</f>
        <v>#REF!</v>
      </c>
      <c r="B120" s="323" t="e">
        <f>#REF!</f>
        <v>#REF!</v>
      </c>
      <c r="C120" s="1508" t="e">
        <f>#REF!</f>
        <v>#REF!</v>
      </c>
      <c r="D120" s="1508"/>
      <c r="E120" s="1508"/>
      <c r="F120" s="1508"/>
      <c r="G120" s="1508"/>
      <c r="H120" s="325"/>
      <c r="AE120" s="326"/>
      <c r="AF120" s="326"/>
      <c r="AH120" s="324"/>
      <c r="AI120" s="326"/>
    </row>
    <row r="121" spans="1:35" s="265" customFormat="1" ht="20.100000000000001" hidden="1" customHeight="1">
      <c r="A121" s="327"/>
      <c r="B121" s="321" t="e">
        <f>#REF!</f>
        <v>#REF!</v>
      </c>
      <c r="C121" s="1508" t="e">
        <f>#REF!</f>
        <v>#REF!</v>
      </c>
      <c r="D121" s="1508"/>
      <c r="E121" s="1508"/>
      <c r="F121" s="1508"/>
      <c r="G121" s="1508"/>
      <c r="H121" s="162"/>
      <c r="AE121" s="326"/>
      <c r="AF121" s="326"/>
      <c r="AH121" s="326"/>
      <c r="AI121" s="326"/>
    </row>
    <row r="122" spans="1:35" s="265" customFormat="1" hidden="1">
      <c r="A122" s="320" t="e">
        <f>#REF!</f>
        <v>#REF!</v>
      </c>
      <c r="B122" s="321" t="e">
        <f>#REF!</f>
        <v>#REF!</v>
      </c>
      <c r="C122" s="1508"/>
      <c r="D122" s="1508"/>
      <c r="E122" s="1508"/>
      <c r="F122" s="1508"/>
      <c r="G122" s="1508"/>
      <c r="H122" s="162"/>
      <c r="AE122" s="1508"/>
      <c r="AF122" s="1508"/>
      <c r="AH122" s="1508"/>
      <c r="AI122" s="1508"/>
    </row>
    <row r="123" spans="1:35" s="265" customFormat="1" hidden="1">
      <c r="A123" s="328" t="e">
        <f>#REF!</f>
        <v>#REF!</v>
      </c>
      <c r="B123" s="321" t="e">
        <f>#REF!</f>
        <v>#REF!</v>
      </c>
      <c r="C123" s="1508"/>
      <c r="D123" s="1508"/>
      <c r="E123" s="1508"/>
      <c r="F123" s="1508"/>
      <c r="G123" s="1508"/>
      <c r="H123" s="162"/>
      <c r="AE123" s="1508"/>
      <c r="AF123" s="1508"/>
      <c r="AH123" s="1508"/>
      <c r="AI123" s="1508"/>
    </row>
    <row r="124" spans="1:35" s="265" customFormat="1" hidden="1">
      <c r="A124" s="329" t="e">
        <f>#REF!</f>
        <v>#REF!</v>
      </c>
      <c r="B124" s="321" t="e">
        <f>#REF!</f>
        <v>#REF!</v>
      </c>
      <c r="C124" s="1508"/>
      <c r="D124" s="1508"/>
      <c r="E124" s="1508"/>
      <c r="F124" s="1508"/>
      <c r="G124" s="1508"/>
      <c r="H124" s="162"/>
      <c r="AE124" s="1508"/>
      <c r="AF124" s="1508"/>
      <c r="AH124" s="1508"/>
      <c r="AI124" s="1508"/>
    </row>
    <row r="125" spans="1:35" s="265" customFormat="1" hidden="1">
      <c r="A125" s="322" t="e">
        <f>#REF!</f>
        <v>#REF!</v>
      </c>
      <c r="B125" s="323" t="e">
        <f>#REF!</f>
        <v>#REF!</v>
      </c>
      <c r="C125" s="1508" t="e">
        <f>#REF!</f>
        <v>#REF!</v>
      </c>
      <c r="D125" s="1508"/>
      <c r="E125" s="1508"/>
      <c r="F125" s="1508"/>
      <c r="G125" s="1508"/>
      <c r="H125" s="325"/>
      <c r="AE125" s="326"/>
      <c r="AF125" s="326"/>
      <c r="AH125" s="324"/>
      <c r="AI125" s="326"/>
    </row>
    <row r="126" spans="1:35" s="265" customFormat="1" hidden="1">
      <c r="A126" s="322" t="e">
        <f>#REF!</f>
        <v>#REF!</v>
      </c>
      <c r="B126" s="323" t="e">
        <f>#REF!</f>
        <v>#REF!</v>
      </c>
      <c r="C126" s="1508" t="e">
        <f>#REF!</f>
        <v>#REF!</v>
      </c>
      <c r="D126" s="1508"/>
      <c r="E126" s="1508"/>
      <c r="F126" s="1508"/>
      <c r="G126" s="1508"/>
      <c r="H126" s="325"/>
      <c r="AE126" s="326"/>
      <c r="AF126" s="326"/>
      <c r="AH126" s="324"/>
      <c r="AI126" s="326"/>
    </row>
    <row r="127" spans="1:35" s="265" customFormat="1" hidden="1">
      <c r="A127" s="322" t="e">
        <f>#REF!</f>
        <v>#REF!</v>
      </c>
      <c r="B127" s="323" t="e">
        <f>#REF!</f>
        <v>#REF!</v>
      </c>
      <c r="C127" s="1508" t="e">
        <f>#REF!</f>
        <v>#REF!</v>
      </c>
      <c r="D127" s="1508"/>
      <c r="E127" s="1508"/>
      <c r="F127" s="1508"/>
      <c r="G127" s="1508"/>
      <c r="H127" s="325"/>
      <c r="AE127" s="326"/>
      <c r="AF127" s="326"/>
      <c r="AH127" s="324"/>
      <c r="AI127" s="326"/>
    </row>
    <row r="128" spans="1:35" s="265" customFormat="1" hidden="1">
      <c r="A128" s="322" t="e">
        <f>#REF!</f>
        <v>#REF!</v>
      </c>
      <c r="B128" s="323" t="e">
        <f>#REF!</f>
        <v>#REF!</v>
      </c>
      <c r="C128" s="1508" t="e">
        <f>#REF!</f>
        <v>#REF!</v>
      </c>
      <c r="D128" s="1508"/>
      <c r="E128" s="1508"/>
      <c r="F128" s="1508"/>
      <c r="G128" s="1508"/>
      <c r="H128" s="325"/>
      <c r="AE128" s="326"/>
      <c r="AF128" s="326"/>
      <c r="AH128" s="324"/>
      <c r="AI128" s="326"/>
    </row>
    <row r="129" spans="1:35" s="265" customFormat="1" hidden="1">
      <c r="A129" s="322"/>
      <c r="B129" s="321" t="e">
        <f>#REF!</f>
        <v>#REF!</v>
      </c>
      <c r="C129" s="1508" t="e">
        <f>#REF!</f>
        <v>#REF!</v>
      </c>
      <c r="D129" s="1508"/>
      <c r="E129" s="1508"/>
      <c r="F129" s="1508"/>
      <c r="G129" s="1508"/>
      <c r="H129" s="325"/>
      <c r="AE129" s="326"/>
      <c r="AF129" s="326"/>
      <c r="AH129" s="326"/>
      <c r="AI129" s="326"/>
    </row>
    <row r="130" spans="1:35" s="265" customFormat="1" ht="20.100000000000001" hidden="1" customHeight="1">
      <c r="A130" s="329" t="e">
        <f>#REF!</f>
        <v>#REF!</v>
      </c>
      <c r="B130" s="321" t="e">
        <f>#REF!</f>
        <v>#REF!</v>
      </c>
      <c r="C130" s="1508"/>
      <c r="D130" s="1508"/>
      <c r="E130" s="1508"/>
      <c r="F130" s="1508"/>
      <c r="G130" s="1508"/>
      <c r="H130" s="325"/>
      <c r="AE130" s="326"/>
      <c r="AF130" s="326"/>
      <c r="AH130" s="326"/>
      <c r="AI130" s="326"/>
    </row>
    <row r="131" spans="1:35" s="265" customFormat="1" hidden="1">
      <c r="A131" s="322" t="e">
        <f>#REF!</f>
        <v>#REF!</v>
      </c>
      <c r="B131" s="323" t="e">
        <f>#REF!</f>
        <v>#REF!</v>
      </c>
      <c r="C131" s="1508" t="e">
        <f>#REF!</f>
        <v>#REF!</v>
      </c>
      <c r="D131" s="1508"/>
      <c r="E131" s="1508"/>
      <c r="F131" s="1508"/>
      <c r="G131" s="1508"/>
      <c r="H131" s="325"/>
      <c r="AE131" s="326"/>
      <c r="AF131" s="326"/>
      <c r="AH131" s="324"/>
      <c r="AI131" s="326"/>
    </row>
    <row r="132" spans="1:35" s="265" customFormat="1" hidden="1">
      <c r="A132" s="322" t="e">
        <f>#REF!</f>
        <v>#REF!</v>
      </c>
      <c r="B132" s="323" t="e">
        <f>#REF!</f>
        <v>#REF!</v>
      </c>
      <c r="C132" s="1508" t="e">
        <f>#REF!</f>
        <v>#REF!</v>
      </c>
      <c r="D132" s="1508"/>
      <c r="E132" s="1508"/>
      <c r="F132" s="1508"/>
      <c r="G132" s="1508"/>
      <c r="H132" s="325"/>
      <c r="AE132" s="326"/>
      <c r="AF132" s="326"/>
      <c r="AH132" s="324"/>
      <c r="AI132" s="326"/>
    </row>
    <row r="133" spans="1:35" s="265" customFormat="1" ht="20.100000000000001" hidden="1" customHeight="1">
      <c r="A133" s="322" t="e">
        <f>#REF!</f>
        <v>#REF!</v>
      </c>
      <c r="B133" s="323" t="e">
        <f>#REF!</f>
        <v>#REF!</v>
      </c>
      <c r="C133" s="1508" t="e">
        <f>#REF!</f>
        <v>#REF!</v>
      </c>
      <c r="D133" s="1508"/>
      <c r="E133" s="1508"/>
      <c r="F133" s="1508"/>
      <c r="G133" s="1508"/>
      <c r="H133" s="325"/>
      <c r="AE133" s="326"/>
      <c r="AF133" s="326"/>
      <c r="AH133" s="324"/>
      <c r="AI133" s="326"/>
    </row>
    <row r="134" spans="1:35" s="265" customFormat="1" hidden="1">
      <c r="A134" s="322" t="e">
        <f>#REF!</f>
        <v>#REF!</v>
      </c>
      <c r="B134" s="323" t="e">
        <f>#REF!</f>
        <v>#REF!</v>
      </c>
      <c r="C134" s="1508" t="e">
        <f>#REF!</f>
        <v>#REF!</v>
      </c>
      <c r="D134" s="1508"/>
      <c r="E134" s="1508"/>
      <c r="F134" s="1508"/>
      <c r="G134" s="1508"/>
      <c r="H134" s="325"/>
      <c r="AE134" s="326"/>
      <c r="AF134" s="326"/>
      <c r="AH134" s="324"/>
      <c r="AI134" s="326"/>
    </row>
    <row r="135" spans="1:35" s="266" customFormat="1" ht="20.100000000000001" hidden="1" customHeight="1">
      <c r="A135" s="330"/>
      <c r="B135" s="321" t="e">
        <f>#REF!</f>
        <v>#REF!</v>
      </c>
      <c r="C135" s="1508" t="e">
        <f>#REF!</f>
        <v>#REF!</v>
      </c>
      <c r="D135" s="1508"/>
      <c r="E135" s="1508"/>
      <c r="F135" s="1508"/>
      <c r="G135" s="1508"/>
      <c r="H135" s="325"/>
      <c r="AE135" s="326"/>
      <c r="AF135" s="326"/>
      <c r="AH135" s="326"/>
      <c r="AI135" s="326"/>
    </row>
    <row r="136" spans="1:35" s="265" customFormat="1" ht="24" hidden="1" customHeight="1">
      <c r="A136" s="329" t="e">
        <f>#REF!</f>
        <v>#REF!</v>
      </c>
      <c r="B136" s="321" t="e">
        <f>#REF!</f>
        <v>#REF!</v>
      </c>
      <c r="C136" s="1508"/>
      <c r="D136" s="1508"/>
      <c r="E136" s="1508"/>
      <c r="F136" s="1508"/>
      <c r="G136" s="1508"/>
      <c r="H136" s="325"/>
      <c r="AE136" s="326"/>
      <c r="AF136" s="326"/>
      <c r="AH136" s="326"/>
      <c r="AI136" s="326"/>
    </row>
    <row r="137" spans="1:35" s="265" customFormat="1" hidden="1">
      <c r="A137" s="322" t="e">
        <f>#REF!</f>
        <v>#REF!</v>
      </c>
      <c r="B137" s="323" t="e">
        <f>#REF!</f>
        <v>#REF!</v>
      </c>
      <c r="C137" s="1508" t="e">
        <f>#REF!</f>
        <v>#REF!</v>
      </c>
      <c r="D137" s="1508"/>
      <c r="E137" s="1508"/>
      <c r="F137" s="1508"/>
      <c r="G137" s="1508"/>
      <c r="H137" s="325"/>
      <c r="AE137" s="326"/>
      <c r="AF137" s="326"/>
      <c r="AH137" s="324"/>
      <c r="AI137" s="326"/>
    </row>
    <row r="138" spans="1:35" s="265" customFormat="1" hidden="1">
      <c r="A138" s="322" t="e">
        <f>#REF!</f>
        <v>#REF!</v>
      </c>
      <c r="B138" s="323" t="e">
        <f>#REF!</f>
        <v>#REF!</v>
      </c>
      <c r="C138" s="1508" t="e">
        <f>#REF!</f>
        <v>#REF!</v>
      </c>
      <c r="D138" s="1508"/>
      <c r="E138" s="1508"/>
      <c r="F138" s="1508"/>
      <c r="G138" s="1508"/>
      <c r="H138" s="325"/>
      <c r="AE138" s="326"/>
      <c r="AF138" s="326"/>
      <c r="AH138" s="324"/>
      <c r="AI138" s="326"/>
    </row>
    <row r="139" spans="1:35" s="265" customFormat="1" ht="33" hidden="1" customHeight="1">
      <c r="A139" s="322" t="e">
        <f>#REF!</f>
        <v>#REF!</v>
      </c>
      <c r="B139" s="323" t="e">
        <f>#REF!</f>
        <v>#REF!</v>
      </c>
      <c r="C139" s="1508" t="e">
        <f>#REF!</f>
        <v>#REF!</v>
      </c>
      <c r="D139" s="1508"/>
      <c r="E139" s="1508"/>
      <c r="F139" s="1508"/>
      <c r="G139" s="1508"/>
      <c r="H139" s="325"/>
      <c r="AE139" s="326"/>
      <c r="AF139" s="326"/>
      <c r="AH139" s="324"/>
      <c r="AI139" s="326"/>
    </row>
    <row r="140" spans="1:35" s="266" customFormat="1" ht="20.100000000000001" hidden="1" customHeight="1">
      <c r="A140" s="322"/>
      <c r="B140" s="321" t="e">
        <f>#REF!</f>
        <v>#REF!</v>
      </c>
      <c r="C140" s="1508" t="e">
        <f>#REF!</f>
        <v>#REF!</v>
      </c>
      <c r="D140" s="1508"/>
      <c r="E140" s="1508"/>
      <c r="F140" s="1508"/>
      <c r="G140" s="1508"/>
      <c r="H140" s="325"/>
      <c r="AE140" s="326"/>
      <c r="AF140" s="326"/>
      <c r="AH140" s="326"/>
      <c r="AI140" s="326"/>
    </row>
    <row r="141" spans="1:35" s="265" customFormat="1" ht="20.100000000000001" hidden="1" customHeight="1">
      <c r="A141" s="329" t="e">
        <f>#REF!</f>
        <v>#REF!</v>
      </c>
      <c r="B141" s="321" t="e">
        <f>#REF!</f>
        <v>#REF!</v>
      </c>
      <c r="C141" s="1508"/>
      <c r="D141" s="1508"/>
      <c r="E141" s="1508"/>
      <c r="F141" s="1508"/>
      <c r="G141" s="1508"/>
      <c r="H141" s="325"/>
      <c r="AE141" s="326"/>
      <c r="AF141" s="326"/>
      <c r="AH141" s="326"/>
      <c r="AI141" s="326"/>
    </row>
    <row r="142" spans="1:35" s="265" customFormat="1" hidden="1">
      <c r="A142" s="322" t="e">
        <f>#REF!</f>
        <v>#REF!</v>
      </c>
      <c r="B142" s="323" t="e">
        <f>#REF!</f>
        <v>#REF!</v>
      </c>
      <c r="C142" s="1508" t="e">
        <f>#REF!</f>
        <v>#REF!</v>
      </c>
      <c r="D142" s="1508"/>
      <c r="E142" s="1508"/>
      <c r="F142" s="1508"/>
      <c r="G142" s="1508"/>
      <c r="H142" s="325"/>
      <c r="AE142" s="326"/>
      <c r="AF142" s="326"/>
      <c r="AH142" s="324"/>
      <c r="AI142" s="326"/>
    </row>
    <row r="143" spans="1:35" s="265" customFormat="1" hidden="1">
      <c r="A143" s="322" t="e">
        <f>#REF!</f>
        <v>#REF!</v>
      </c>
      <c r="B143" s="323" t="e">
        <f>#REF!</f>
        <v>#REF!</v>
      </c>
      <c r="C143" s="1508" t="e">
        <f>#REF!</f>
        <v>#REF!</v>
      </c>
      <c r="D143" s="1508"/>
      <c r="E143" s="1508"/>
      <c r="F143" s="1508"/>
      <c r="G143" s="1508"/>
      <c r="H143" s="325"/>
      <c r="AE143" s="326"/>
      <c r="AF143" s="326"/>
      <c r="AH143" s="324"/>
      <c r="AI143" s="326"/>
    </row>
    <row r="144" spans="1:35" s="265" customFormat="1" hidden="1">
      <c r="A144" s="322" t="e">
        <f>#REF!</f>
        <v>#REF!</v>
      </c>
      <c r="B144" s="323" t="e">
        <f>#REF!</f>
        <v>#REF!</v>
      </c>
      <c r="C144" s="1508" t="e">
        <f>#REF!</f>
        <v>#REF!</v>
      </c>
      <c r="D144" s="1508"/>
      <c r="E144" s="1508"/>
      <c r="F144" s="1508"/>
      <c r="G144" s="1508"/>
      <c r="H144" s="325"/>
      <c r="AE144" s="326"/>
      <c r="AF144" s="326"/>
      <c r="AH144" s="324"/>
      <c r="AI144" s="326"/>
    </row>
    <row r="145" spans="1:35" s="265" customFormat="1" hidden="1">
      <c r="A145" s="322"/>
      <c r="B145" s="321" t="e">
        <f>#REF!</f>
        <v>#REF!</v>
      </c>
      <c r="C145" s="1508" t="e">
        <f>#REF!</f>
        <v>#REF!</v>
      </c>
      <c r="D145" s="1508"/>
      <c r="E145" s="1508"/>
      <c r="F145" s="1508"/>
      <c r="G145" s="1508"/>
      <c r="H145" s="325"/>
      <c r="AE145" s="326"/>
      <c r="AF145" s="326"/>
      <c r="AH145" s="326"/>
      <c r="AI145" s="326"/>
    </row>
    <row r="146" spans="1:35" s="265" customFormat="1" ht="20.100000000000001" hidden="1" customHeight="1">
      <c r="A146" s="329" t="e">
        <f>#REF!</f>
        <v>#REF!</v>
      </c>
      <c r="B146" s="321" t="e">
        <f>#REF!</f>
        <v>#REF!</v>
      </c>
      <c r="C146" s="1508"/>
      <c r="D146" s="1508"/>
      <c r="E146" s="1508"/>
      <c r="F146" s="1508"/>
      <c r="G146" s="1508"/>
      <c r="H146" s="325"/>
      <c r="AE146" s="326"/>
      <c r="AF146" s="326"/>
      <c r="AH146" s="326"/>
      <c r="AI146" s="326"/>
    </row>
    <row r="147" spans="1:35" s="265" customFormat="1" hidden="1">
      <c r="A147" s="322" t="e">
        <f>#REF!</f>
        <v>#REF!</v>
      </c>
      <c r="B147" s="323" t="e">
        <f>#REF!</f>
        <v>#REF!</v>
      </c>
      <c r="C147" s="1508" t="e">
        <f>#REF!</f>
        <v>#REF!</v>
      </c>
      <c r="D147" s="1508"/>
      <c r="E147" s="1508"/>
      <c r="F147" s="1508"/>
      <c r="G147" s="1508"/>
      <c r="H147" s="325"/>
      <c r="AE147" s="326"/>
      <c r="AF147" s="326"/>
      <c r="AH147" s="324"/>
      <c r="AI147" s="326"/>
    </row>
    <row r="148" spans="1:35" s="265" customFormat="1" hidden="1">
      <c r="A148" s="322" t="e">
        <f>#REF!</f>
        <v>#REF!</v>
      </c>
      <c r="B148" s="323" t="e">
        <f>#REF!</f>
        <v>#REF!</v>
      </c>
      <c r="C148" s="1508" t="e">
        <f>#REF!</f>
        <v>#REF!</v>
      </c>
      <c r="D148" s="1508"/>
      <c r="E148" s="1508"/>
      <c r="F148" s="1508"/>
      <c r="G148" s="1508"/>
      <c r="H148" s="325"/>
      <c r="AE148" s="326"/>
      <c r="AF148" s="326"/>
      <c r="AH148" s="324"/>
      <c r="AI148" s="326"/>
    </row>
    <row r="149" spans="1:35" s="265" customFormat="1" hidden="1">
      <c r="A149" s="322" t="e">
        <f>#REF!</f>
        <v>#REF!</v>
      </c>
      <c r="B149" s="323" t="e">
        <f>#REF!</f>
        <v>#REF!</v>
      </c>
      <c r="C149" s="1508" t="e">
        <f>#REF!</f>
        <v>#REF!</v>
      </c>
      <c r="D149" s="1508"/>
      <c r="E149" s="1508"/>
      <c r="F149" s="1508"/>
      <c r="G149" s="1508"/>
      <c r="H149" s="325"/>
      <c r="AE149" s="326"/>
      <c r="AF149" s="326"/>
      <c r="AH149" s="324"/>
      <c r="AI149" s="326"/>
    </row>
    <row r="150" spans="1:35" s="265" customFormat="1" hidden="1">
      <c r="A150" s="322" t="e">
        <f>#REF!</f>
        <v>#REF!</v>
      </c>
      <c r="B150" s="323" t="e">
        <f>#REF!</f>
        <v>#REF!</v>
      </c>
      <c r="C150" s="1508" t="e">
        <f>#REF!</f>
        <v>#REF!</v>
      </c>
      <c r="D150" s="1508"/>
      <c r="E150" s="1508"/>
      <c r="F150" s="1508"/>
      <c r="G150" s="1508"/>
      <c r="H150" s="325"/>
      <c r="AE150" s="326"/>
      <c r="AF150" s="326"/>
      <c r="AH150" s="324"/>
      <c r="AI150" s="326"/>
    </row>
    <row r="151" spans="1:35" s="266" customFormat="1" ht="20.100000000000001" hidden="1" customHeight="1">
      <c r="A151" s="322"/>
      <c r="B151" s="321" t="e">
        <f>#REF!</f>
        <v>#REF!</v>
      </c>
      <c r="C151" s="1508" t="e">
        <f>#REF!</f>
        <v>#REF!</v>
      </c>
      <c r="D151" s="1508"/>
      <c r="E151" s="1508"/>
      <c r="F151" s="1508"/>
      <c r="G151" s="1508"/>
      <c r="H151" s="325"/>
      <c r="AE151" s="326"/>
      <c r="AF151" s="326"/>
      <c r="AH151" s="326"/>
      <c r="AI151" s="326"/>
    </row>
    <row r="152" spans="1:35" s="265" customFormat="1" ht="20.100000000000001" hidden="1" customHeight="1">
      <c r="A152" s="331"/>
      <c r="B152" s="321" t="e">
        <f>#REF!</f>
        <v>#REF!</v>
      </c>
      <c r="C152" s="1508" t="e">
        <f>#REF!</f>
        <v>#REF!</v>
      </c>
      <c r="D152" s="1508"/>
      <c r="E152" s="1508"/>
      <c r="F152" s="1508"/>
      <c r="G152" s="1508"/>
      <c r="H152" s="325"/>
      <c r="AE152" s="326"/>
      <c r="AF152" s="326"/>
      <c r="AH152" s="326"/>
      <c r="AI152" s="326"/>
    </row>
    <row r="153" spans="1:35" s="265" customFormat="1" hidden="1">
      <c r="A153" s="331"/>
      <c r="B153" s="321"/>
      <c r="C153" s="1508"/>
      <c r="D153" s="1508"/>
      <c r="E153" s="1508"/>
      <c r="F153" s="1508"/>
      <c r="G153" s="1508"/>
      <c r="H153" s="325"/>
      <c r="AE153" s="326"/>
      <c r="AF153" s="326"/>
      <c r="AH153" s="326"/>
      <c r="AI153" s="326"/>
    </row>
    <row r="154" spans="1:35" s="265" customFormat="1" ht="20.100000000000001" hidden="1" customHeight="1">
      <c r="A154" s="328" t="e">
        <f>#REF!</f>
        <v>#REF!</v>
      </c>
      <c r="B154" s="321" t="e">
        <f>#REF!</f>
        <v>#REF!</v>
      </c>
      <c r="C154" s="1508"/>
      <c r="D154" s="1508"/>
      <c r="E154" s="1508"/>
      <c r="F154" s="1508"/>
      <c r="G154" s="1508"/>
      <c r="H154" s="325"/>
      <c r="AE154" s="326"/>
      <c r="AF154" s="326"/>
      <c r="AH154" s="326"/>
      <c r="AI154" s="326"/>
    </row>
    <row r="155" spans="1:35" s="265" customFormat="1" ht="30" hidden="1" customHeight="1">
      <c r="A155" s="329" t="e">
        <f>#REF!</f>
        <v>#REF!</v>
      </c>
      <c r="B155" s="321" t="e">
        <f>#REF!</f>
        <v>#REF!</v>
      </c>
      <c r="C155" s="1508"/>
      <c r="D155" s="1508"/>
      <c r="E155" s="1508"/>
      <c r="F155" s="1508"/>
      <c r="G155" s="1508"/>
      <c r="H155" s="325"/>
      <c r="AE155" s="326"/>
      <c r="AF155" s="326"/>
      <c r="AH155" s="326"/>
      <c r="AI155" s="326"/>
    </row>
    <row r="156" spans="1:35" s="265" customFormat="1" hidden="1">
      <c r="A156" s="322" t="e">
        <f>#REF!</f>
        <v>#REF!</v>
      </c>
      <c r="B156" s="323" t="e">
        <f>#REF!</f>
        <v>#REF!</v>
      </c>
      <c r="C156" s="1508" t="e">
        <f>#REF!</f>
        <v>#REF!</v>
      </c>
      <c r="D156" s="1508"/>
      <c r="E156" s="1508"/>
      <c r="F156" s="1508"/>
      <c r="G156" s="1508"/>
      <c r="H156" s="325"/>
      <c r="AE156" s="326"/>
      <c r="AF156" s="326"/>
      <c r="AH156" s="324"/>
      <c r="AI156" s="326"/>
    </row>
    <row r="157" spans="1:35" s="265" customFormat="1" hidden="1">
      <c r="A157" s="322" t="e">
        <f>#REF!</f>
        <v>#REF!</v>
      </c>
      <c r="B157" s="323" t="e">
        <f>#REF!</f>
        <v>#REF!</v>
      </c>
      <c r="C157" s="1508" t="e">
        <f>#REF!</f>
        <v>#REF!</v>
      </c>
      <c r="D157" s="1508"/>
      <c r="E157" s="1508"/>
      <c r="F157" s="1508"/>
      <c r="G157" s="1508"/>
      <c r="H157" s="325"/>
      <c r="AE157" s="326"/>
      <c r="AF157" s="326"/>
      <c r="AH157" s="324"/>
      <c r="AI157" s="326"/>
    </row>
    <row r="158" spans="1:35" s="265" customFormat="1" hidden="1">
      <c r="A158" s="322" t="e">
        <f>#REF!</f>
        <v>#REF!</v>
      </c>
      <c r="B158" s="323" t="e">
        <f>#REF!</f>
        <v>#REF!</v>
      </c>
      <c r="C158" s="1508" t="e">
        <f>#REF!</f>
        <v>#REF!</v>
      </c>
      <c r="D158" s="1508"/>
      <c r="E158" s="1508"/>
      <c r="F158" s="1508"/>
      <c r="G158" s="1508"/>
      <c r="H158" s="325"/>
      <c r="AE158" s="326"/>
      <c r="AF158" s="326"/>
      <c r="AH158" s="324"/>
      <c r="AI158" s="326"/>
    </row>
    <row r="159" spans="1:35" s="265" customFormat="1" ht="20.100000000000001" hidden="1" customHeight="1">
      <c r="A159" s="332"/>
      <c r="B159" s="321" t="e">
        <f>#REF!</f>
        <v>#REF!</v>
      </c>
      <c r="C159" s="1508" t="e">
        <f>#REF!</f>
        <v>#REF!</v>
      </c>
      <c r="D159" s="1508"/>
      <c r="E159" s="1508"/>
      <c r="F159" s="1508"/>
      <c r="G159" s="1508"/>
      <c r="H159" s="325"/>
      <c r="AE159" s="326"/>
      <c r="AF159" s="326"/>
      <c r="AH159" s="326"/>
      <c r="AI159" s="326"/>
    </row>
    <row r="160" spans="1:35" s="265" customFormat="1" ht="20.100000000000001" hidden="1" customHeight="1">
      <c r="A160" s="331"/>
      <c r="B160" s="321" t="e">
        <f>#REF!</f>
        <v>#REF!</v>
      </c>
      <c r="C160" s="1508" t="e">
        <f>#REF!</f>
        <v>#REF!</v>
      </c>
      <c r="D160" s="1508"/>
      <c r="E160" s="1508"/>
      <c r="F160" s="1508"/>
      <c r="G160" s="1508"/>
      <c r="H160" s="325"/>
      <c r="AE160" s="326"/>
      <c r="AF160" s="326"/>
      <c r="AH160" s="326"/>
      <c r="AI160" s="326"/>
    </row>
    <row r="161" spans="1:35" s="265" customFormat="1" ht="20.100000000000001" hidden="1" customHeight="1">
      <c r="A161" s="320" t="e">
        <f>#REF!</f>
        <v>#REF!</v>
      </c>
      <c r="B161" s="321" t="e">
        <f>#REF!</f>
        <v>#REF!</v>
      </c>
      <c r="C161" s="1508"/>
      <c r="D161" s="1508"/>
      <c r="E161" s="1508"/>
      <c r="F161" s="1508"/>
      <c r="G161" s="1508"/>
      <c r="H161" s="325"/>
      <c r="AE161" s="326"/>
      <c r="AF161" s="326"/>
      <c r="AH161" s="326"/>
      <c r="AI161" s="326"/>
    </row>
    <row r="162" spans="1:35" s="265" customFormat="1" ht="30" hidden="1" customHeight="1">
      <c r="A162" s="328" t="e">
        <f>#REF!</f>
        <v>#REF!</v>
      </c>
      <c r="B162" s="321" t="e">
        <f>#REF!</f>
        <v>#REF!</v>
      </c>
      <c r="C162" s="1508"/>
      <c r="D162" s="1508"/>
      <c r="E162" s="1508"/>
      <c r="F162" s="1508"/>
      <c r="G162" s="1508"/>
      <c r="H162" s="325"/>
      <c r="AE162" s="326"/>
      <c r="AF162" s="326"/>
      <c r="AH162" s="326"/>
      <c r="AI162" s="326"/>
    </row>
    <row r="163" spans="1:35" s="265" customFormat="1" ht="20.100000000000001" hidden="1" customHeight="1">
      <c r="A163" s="322" t="e">
        <f>#REF!</f>
        <v>#REF!</v>
      </c>
      <c r="B163" s="323" t="e">
        <f>#REF!</f>
        <v>#REF!</v>
      </c>
      <c r="C163" s="1508" t="e">
        <f>#REF!</f>
        <v>#REF!</v>
      </c>
      <c r="D163" s="1508"/>
      <c r="E163" s="1508"/>
      <c r="F163" s="1508"/>
      <c r="G163" s="1508"/>
      <c r="H163" s="325"/>
      <c r="AE163" s="326"/>
      <c r="AF163" s="326"/>
      <c r="AH163" s="324"/>
      <c r="AI163" s="326"/>
    </row>
    <row r="164" spans="1:35" s="265" customFormat="1" ht="20.100000000000001" hidden="1" customHeight="1">
      <c r="A164" s="322" t="e">
        <f>#REF!</f>
        <v>#REF!</v>
      </c>
      <c r="B164" s="323" t="e">
        <f>#REF!</f>
        <v>#REF!</v>
      </c>
      <c r="C164" s="1508" t="e">
        <f>#REF!</f>
        <v>#REF!</v>
      </c>
      <c r="D164" s="1508"/>
      <c r="E164" s="1508"/>
      <c r="F164" s="1508"/>
      <c r="G164" s="1508"/>
      <c r="H164" s="325"/>
      <c r="AE164" s="326"/>
      <c r="AF164" s="326"/>
      <c r="AH164" s="324"/>
      <c r="AI164" s="326"/>
    </row>
    <row r="165" spans="1:35" s="265" customFormat="1" ht="20.100000000000001" hidden="1" customHeight="1">
      <c r="A165" s="322" t="e">
        <f>#REF!</f>
        <v>#REF!</v>
      </c>
      <c r="B165" s="323" t="e">
        <f>#REF!</f>
        <v>#REF!</v>
      </c>
      <c r="C165" s="1508" t="e">
        <f>#REF!</f>
        <v>#REF!</v>
      </c>
      <c r="D165" s="1508"/>
      <c r="E165" s="1508"/>
      <c r="F165" s="1508"/>
      <c r="G165" s="1508"/>
      <c r="H165" s="325"/>
      <c r="AE165" s="326"/>
      <c r="AF165" s="326"/>
      <c r="AH165" s="324"/>
      <c r="AI165" s="326"/>
    </row>
    <row r="166" spans="1:35" s="265" customFormat="1" ht="20.100000000000001" hidden="1" customHeight="1">
      <c r="A166" s="322" t="e">
        <f>#REF!</f>
        <v>#REF!</v>
      </c>
      <c r="B166" s="323" t="e">
        <f>#REF!</f>
        <v>#REF!</v>
      </c>
      <c r="C166" s="1508" t="e">
        <f>#REF!</f>
        <v>#REF!</v>
      </c>
      <c r="D166" s="1508"/>
      <c r="E166" s="1508"/>
      <c r="F166" s="1508"/>
      <c r="G166" s="1508"/>
      <c r="H166" s="325"/>
      <c r="AE166" s="326"/>
      <c r="AF166" s="326"/>
      <c r="AH166" s="324"/>
      <c r="AI166" s="326"/>
    </row>
    <row r="167" spans="1:35" s="265" customFormat="1" ht="20.100000000000001" hidden="1" customHeight="1">
      <c r="A167" s="322" t="e">
        <f>#REF!</f>
        <v>#REF!</v>
      </c>
      <c r="B167" s="323" t="e">
        <f>#REF!</f>
        <v>#REF!</v>
      </c>
      <c r="C167" s="1508" t="e">
        <f>#REF!</f>
        <v>#REF!</v>
      </c>
      <c r="D167" s="1508"/>
      <c r="E167" s="1508"/>
      <c r="F167" s="1508"/>
      <c r="G167" s="1508"/>
      <c r="H167" s="325"/>
      <c r="AE167" s="326"/>
      <c r="AF167" s="326"/>
      <c r="AH167" s="324"/>
      <c r="AI167" s="326"/>
    </row>
    <row r="168" spans="1:35" s="265" customFormat="1" ht="20.100000000000001" hidden="1" customHeight="1">
      <c r="A168" s="327"/>
      <c r="B168" s="321" t="e">
        <f>#REF!</f>
        <v>#REF!</v>
      </c>
      <c r="C168" s="1508" t="e">
        <f>#REF!</f>
        <v>#REF!</v>
      </c>
      <c r="D168" s="1508"/>
      <c r="E168" s="1508"/>
      <c r="F168" s="1508"/>
      <c r="G168" s="1508"/>
      <c r="H168" s="325"/>
      <c r="AE168" s="326"/>
      <c r="AF168" s="326"/>
      <c r="AH168" s="326"/>
      <c r="AI168" s="326"/>
    </row>
    <row r="169" spans="1:35" s="265" customFormat="1" ht="20.100000000000001" hidden="1" customHeight="1">
      <c r="A169" s="328" t="e">
        <f>#REF!</f>
        <v>#REF!</v>
      </c>
      <c r="B169" s="321" t="e">
        <f>#REF!</f>
        <v>#REF!</v>
      </c>
      <c r="C169" s="1508"/>
      <c r="D169" s="1508"/>
      <c r="E169" s="1508"/>
      <c r="F169" s="1508"/>
      <c r="G169" s="1508"/>
      <c r="H169" s="325"/>
      <c r="AE169" s="326"/>
      <c r="AF169" s="326"/>
      <c r="AH169" s="326"/>
      <c r="AI169" s="326"/>
    </row>
    <row r="170" spans="1:35" s="265" customFormat="1" ht="20.100000000000001" hidden="1" customHeight="1">
      <c r="A170" s="322" t="e">
        <f>#REF!</f>
        <v>#REF!</v>
      </c>
      <c r="B170" s="333" t="e">
        <f>#REF!</f>
        <v>#REF!</v>
      </c>
      <c r="C170" s="1508" t="e">
        <f>#REF!</f>
        <v>#REF!</v>
      </c>
      <c r="D170" s="1508"/>
      <c r="E170" s="1508"/>
      <c r="F170" s="1508"/>
      <c r="G170" s="1508"/>
      <c r="H170" s="325"/>
      <c r="AE170" s="326"/>
      <c r="AF170" s="326"/>
      <c r="AH170" s="324"/>
      <c r="AI170" s="326"/>
    </row>
    <row r="171" spans="1:35" s="265" customFormat="1" ht="20.100000000000001" hidden="1" customHeight="1">
      <c r="A171" s="322" t="e">
        <f>#REF!</f>
        <v>#REF!</v>
      </c>
      <c r="B171" s="333" t="e">
        <f>#REF!</f>
        <v>#REF!</v>
      </c>
      <c r="C171" s="1508" t="e">
        <f>#REF!</f>
        <v>#REF!</v>
      </c>
      <c r="D171" s="1508"/>
      <c r="E171" s="1508"/>
      <c r="F171" s="1508"/>
      <c r="G171" s="1508"/>
      <c r="H171" s="325"/>
      <c r="AE171" s="326"/>
      <c r="AF171" s="326"/>
      <c r="AH171" s="324"/>
      <c r="AI171" s="326"/>
    </row>
    <row r="172" spans="1:35" s="265" customFormat="1" ht="20.100000000000001" hidden="1" customHeight="1">
      <c r="A172" s="322" t="e">
        <f>#REF!</f>
        <v>#REF!</v>
      </c>
      <c r="B172" s="333" t="e">
        <f>#REF!</f>
        <v>#REF!</v>
      </c>
      <c r="C172" s="1508" t="e">
        <f>#REF!</f>
        <v>#REF!</v>
      </c>
      <c r="D172" s="1508"/>
      <c r="E172" s="1508"/>
      <c r="F172" s="1508"/>
      <c r="G172" s="1508"/>
      <c r="H172" s="325"/>
      <c r="AE172" s="326"/>
      <c r="AF172" s="326"/>
      <c r="AH172" s="324"/>
      <c r="AI172" s="326"/>
    </row>
    <row r="173" spans="1:35" s="265" customFormat="1" ht="20.100000000000001" hidden="1" customHeight="1">
      <c r="A173" s="322" t="e">
        <f>#REF!</f>
        <v>#REF!</v>
      </c>
      <c r="B173" s="333" t="e">
        <f>#REF!</f>
        <v>#REF!</v>
      </c>
      <c r="C173" s="1508" t="e">
        <f>#REF!</f>
        <v>#REF!</v>
      </c>
      <c r="D173" s="1508"/>
      <c r="E173" s="1508"/>
      <c r="F173" s="1508"/>
      <c r="G173" s="1508"/>
      <c r="H173" s="325"/>
      <c r="AE173" s="326"/>
      <c r="AF173" s="326"/>
      <c r="AH173" s="324"/>
      <c r="AI173" s="326"/>
    </row>
    <row r="174" spans="1:35" s="265" customFormat="1" ht="20.100000000000001" hidden="1" customHeight="1">
      <c r="A174" s="322" t="e">
        <f>#REF!</f>
        <v>#REF!</v>
      </c>
      <c r="B174" s="333" t="e">
        <f>#REF!</f>
        <v>#REF!</v>
      </c>
      <c r="C174" s="1508" t="e">
        <f>#REF!</f>
        <v>#REF!</v>
      </c>
      <c r="D174" s="1508"/>
      <c r="E174" s="1508"/>
      <c r="F174" s="1508"/>
      <c r="G174" s="1508"/>
      <c r="H174" s="325"/>
      <c r="AE174" s="326"/>
      <c r="AF174" s="326"/>
      <c r="AH174" s="324"/>
      <c r="AI174" s="326"/>
    </row>
    <row r="175" spans="1:35" s="265" customFormat="1" ht="20.100000000000001" hidden="1" customHeight="1">
      <c r="A175" s="322" t="e">
        <f>#REF!</f>
        <v>#REF!</v>
      </c>
      <c r="B175" s="333" t="e">
        <f>#REF!</f>
        <v>#REF!</v>
      </c>
      <c r="C175" s="1508" t="e">
        <f>#REF!</f>
        <v>#REF!</v>
      </c>
      <c r="D175" s="1508"/>
      <c r="E175" s="1508"/>
      <c r="F175" s="1508"/>
      <c r="G175" s="1508"/>
      <c r="H175" s="325"/>
      <c r="AE175" s="326"/>
      <c r="AF175" s="326"/>
      <c r="AH175" s="324"/>
      <c r="AI175" s="326"/>
    </row>
    <row r="176" spans="1:35" s="265" customFormat="1" ht="20.100000000000001" hidden="1" customHeight="1">
      <c r="A176" s="334"/>
      <c r="B176" s="321" t="e">
        <f>#REF!</f>
        <v>#REF!</v>
      </c>
      <c r="C176" s="1508" t="e">
        <f>#REF!</f>
        <v>#REF!</v>
      </c>
      <c r="D176" s="1508"/>
      <c r="E176" s="1508"/>
      <c r="F176" s="1508"/>
      <c r="G176" s="1508"/>
      <c r="H176" s="325"/>
      <c r="AE176" s="326"/>
      <c r="AF176" s="326"/>
      <c r="AH176" s="326"/>
      <c r="AI176" s="326"/>
    </row>
    <row r="177" spans="1:35" s="265" customFormat="1" ht="35.25" hidden="1" customHeight="1">
      <c r="A177" s="328" t="e">
        <f>#REF!</f>
        <v>#REF!</v>
      </c>
      <c r="B177" s="321" t="e">
        <f>#REF!</f>
        <v>#REF!</v>
      </c>
      <c r="C177" s="1508"/>
      <c r="D177" s="1508"/>
      <c r="E177" s="1508"/>
      <c r="F177" s="1508"/>
      <c r="G177" s="1508"/>
      <c r="H177" s="325"/>
      <c r="AE177" s="326"/>
      <c r="AF177" s="326"/>
      <c r="AH177" s="326"/>
      <c r="AI177" s="326"/>
    </row>
    <row r="178" spans="1:35" s="265" customFormat="1" ht="19.5" hidden="1" customHeight="1">
      <c r="A178" s="322" t="e">
        <f>#REF!</f>
        <v>#REF!</v>
      </c>
      <c r="B178" s="333" t="e">
        <f>#REF!</f>
        <v>#REF!</v>
      </c>
      <c r="C178" s="1508" t="e">
        <f>#REF!</f>
        <v>#REF!</v>
      </c>
      <c r="D178" s="1508"/>
      <c r="E178" s="1508"/>
      <c r="F178" s="1508"/>
      <c r="G178" s="1508"/>
      <c r="H178" s="325"/>
      <c r="AE178" s="326"/>
      <c r="AF178" s="326"/>
      <c r="AH178" s="324"/>
      <c r="AI178" s="326"/>
    </row>
    <row r="179" spans="1:35" s="265" customFormat="1" ht="19.5" hidden="1" customHeight="1">
      <c r="A179" s="322" t="e">
        <f>#REF!</f>
        <v>#REF!</v>
      </c>
      <c r="B179" s="333" t="e">
        <f>#REF!</f>
        <v>#REF!</v>
      </c>
      <c r="C179" s="1508" t="e">
        <f>#REF!</f>
        <v>#REF!</v>
      </c>
      <c r="D179" s="1508"/>
      <c r="E179" s="1508"/>
      <c r="F179" s="1508"/>
      <c r="G179" s="1508"/>
      <c r="H179" s="325"/>
      <c r="AE179" s="326"/>
      <c r="AF179" s="326"/>
      <c r="AH179" s="324"/>
      <c r="AI179" s="326"/>
    </row>
    <row r="180" spans="1:35" s="265" customFormat="1" ht="19.5" hidden="1" customHeight="1">
      <c r="A180" s="322" t="e">
        <f>#REF!</f>
        <v>#REF!</v>
      </c>
      <c r="B180" s="333" t="e">
        <f>#REF!</f>
        <v>#REF!</v>
      </c>
      <c r="C180" s="1508" t="e">
        <f>#REF!</f>
        <v>#REF!</v>
      </c>
      <c r="D180" s="1508"/>
      <c r="E180" s="1508"/>
      <c r="F180" s="1508"/>
      <c r="G180" s="1508"/>
      <c r="H180" s="325"/>
      <c r="AE180" s="326"/>
      <c r="AF180" s="326"/>
      <c r="AH180" s="324"/>
      <c r="AI180" s="326"/>
    </row>
    <row r="181" spans="1:35" s="265" customFormat="1" ht="19.5" hidden="1" customHeight="1">
      <c r="A181" s="322" t="e">
        <f>#REF!</f>
        <v>#REF!</v>
      </c>
      <c r="B181" s="333" t="e">
        <f>#REF!</f>
        <v>#REF!</v>
      </c>
      <c r="C181" s="1508" t="e">
        <f>#REF!</f>
        <v>#REF!</v>
      </c>
      <c r="D181" s="1508"/>
      <c r="E181" s="1508"/>
      <c r="F181" s="1508"/>
      <c r="G181" s="1508"/>
      <c r="H181" s="325"/>
      <c r="AE181" s="326"/>
      <c r="AF181" s="326"/>
      <c r="AH181" s="324"/>
      <c r="AI181" s="326"/>
    </row>
    <row r="182" spans="1:35" s="265" customFormat="1" ht="33" hidden="1" customHeight="1">
      <c r="A182" s="322" t="e">
        <f>#REF!</f>
        <v>#REF!</v>
      </c>
      <c r="B182" s="333" t="e">
        <f>#REF!</f>
        <v>#REF!</v>
      </c>
      <c r="C182" s="1508" t="e">
        <f>#REF!</f>
        <v>#REF!</v>
      </c>
      <c r="D182" s="1508"/>
      <c r="E182" s="1508"/>
      <c r="F182" s="1508"/>
      <c r="G182" s="1508"/>
      <c r="H182" s="325"/>
      <c r="AE182" s="326"/>
      <c r="AF182" s="326"/>
      <c r="AH182" s="324"/>
      <c r="AI182" s="326"/>
    </row>
    <row r="183" spans="1:35" s="265" customFormat="1" ht="19.5" hidden="1" customHeight="1">
      <c r="A183" s="322" t="e">
        <f>#REF!</f>
        <v>#REF!</v>
      </c>
      <c r="B183" s="333" t="e">
        <f>#REF!</f>
        <v>#REF!</v>
      </c>
      <c r="C183" s="1508" t="e">
        <f>#REF!</f>
        <v>#REF!</v>
      </c>
      <c r="D183" s="1508"/>
      <c r="E183" s="1508"/>
      <c r="F183" s="1508"/>
      <c r="G183" s="1508"/>
      <c r="H183" s="325"/>
      <c r="AE183" s="326"/>
      <c r="AF183" s="326"/>
      <c r="AH183" s="324"/>
      <c r="AI183" s="326"/>
    </row>
    <row r="184" spans="1:35" s="265" customFormat="1" ht="19.5" hidden="1" customHeight="1">
      <c r="A184" s="322" t="e">
        <f>#REF!</f>
        <v>#REF!</v>
      </c>
      <c r="B184" s="333" t="e">
        <f>#REF!</f>
        <v>#REF!</v>
      </c>
      <c r="C184" s="1508" t="e">
        <f>#REF!</f>
        <v>#REF!</v>
      </c>
      <c r="D184" s="1508"/>
      <c r="E184" s="1508"/>
      <c r="F184" s="1508"/>
      <c r="G184" s="1508"/>
      <c r="H184" s="325"/>
      <c r="AE184" s="326"/>
      <c r="AF184" s="326"/>
      <c r="AH184" s="324"/>
      <c r="AI184" s="326"/>
    </row>
    <row r="185" spans="1:35" s="265" customFormat="1" ht="19.5" hidden="1" customHeight="1">
      <c r="A185" s="322" t="e">
        <f>#REF!</f>
        <v>#REF!</v>
      </c>
      <c r="B185" s="333" t="e">
        <f>#REF!</f>
        <v>#REF!</v>
      </c>
      <c r="C185" s="1508" t="e">
        <f>#REF!</f>
        <v>#REF!</v>
      </c>
      <c r="D185" s="1508"/>
      <c r="E185" s="1508"/>
      <c r="F185" s="1508"/>
      <c r="G185" s="1508"/>
      <c r="H185" s="325"/>
      <c r="AE185" s="326"/>
      <c r="AF185" s="326"/>
      <c r="AH185" s="324"/>
      <c r="AI185" s="326"/>
    </row>
    <row r="186" spans="1:35" s="265" customFormat="1" ht="19.5" hidden="1" customHeight="1">
      <c r="A186" s="322" t="e">
        <f>#REF!</f>
        <v>#REF!</v>
      </c>
      <c r="B186" s="333" t="e">
        <f>#REF!</f>
        <v>#REF!</v>
      </c>
      <c r="C186" s="1508" t="e">
        <f>#REF!</f>
        <v>#REF!</v>
      </c>
      <c r="D186" s="1508"/>
      <c r="E186" s="1508"/>
      <c r="F186" s="1508"/>
      <c r="G186" s="1508"/>
      <c r="H186" s="325"/>
      <c r="AE186" s="326"/>
      <c r="AF186" s="326"/>
      <c r="AH186" s="324"/>
      <c r="AI186" s="326"/>
    </row>
    <row r="187" spans="1:35" s="265" customFormat="1" ht="19.5" hidden="1" customHeight="1">
      <c r="A187" s="334"/>
      <c r="B187" s="321" t="e">
        <f>#REF!</f>
        <v>#REF!</v>
      </c>
      <c r="C187" s="1508" t="e">
        <f>#REF!</f>
        <v>#REF!</v>
      </c>
      <c r="D187" s="1508"/>
      <c r="E187" s="1508"/>
      <c r="F187" s="1508"/>
      <c r="G187" s="1508"/>
      <c r="H187" s="325"/>
      <c r="AE187" s="326"/>
      <c r="AF187" s="326"/>
      <c r="AH187" s="326"/>
      <c r="AI187" s="326"/>
    </row>
    <row r="188" spans="1:35" s="265" customFormat="1" ht="19.5" hidden="1" customHeight="1">
      <c r="A188" s="328" t="e">
        <f>#REF!</f>
        <v>#REF!</v>
      </c>
      <c r="B188" s="321" t="e">
        <f>#REF!</f>
        <v>#REF!</v>
      </c>
      <c r="C188" s="1508"/>
      <c r="D188" s="1508"/>
      <c r="E188" s="1508"/>
      <c r="F188" s="1508"/>
      <c r="G188" s="1508"/>
      <c r="H188" s="325"/>
      <c r="AE188" s="326"/>
      <c r="AF188" s="326"/>
      <c r="AH188" s="326"/>
      <c r="AI188" s="326"/>
    </row>
    <row r="189" spans="1:35" s="265" customFormat="1" ht="19.5" hidden="1" customHeight="1">
      <c r="A189" s="322" t="e">
        <f>#REF!</f>
        <v>#REF!</v>
      </c>
      <c r="B189" s="323" t="e">
        <f>#REF!</f>
        <v>#REF!</v>
      </c>
      <c r="C189" s="1508" t="e">
        <f>#REF!</f>
        <v>#REF!</v>
      </c>
      <c r="D189" s="1508"/>
      <c r="E189" s="1508"/>
      <c r="F189" s="1508"/>
      <c r="G189" s="1508"/>
      <c r="H189" s="325"/>
      <c r="AE189" s="326"/>
      <c r="AF189" s="326"/>
      <c r="AH189" s="324"/>
      <c r="AI189" s="326"/>
    </row>
    <row r="190" spans="1:35" s="265" customFormat="1" ht="19.5" hidden="1" customHeight="1">
      <c r="A190" s="322" t="e">
        <f>#REF!</f>
        <v>#REF!</v>
      </c>
      <c r="B190" s="323" t="e">
        <f>#REF!</f>
        <v>#REF!</v>
      </c>
      <c r="C190" s="1508" t="e">
        <f>#REF!</f>
        <v>#REF!</v>
      </c>
      <c r="D190" s="1508"/>
      <c r="E190" s="1508"/>
      <c r="F190" s="1508"/>
      <c r="G190" s="1508"/>
      <c r="H190" s="325"/>
      <c r="AE190" s="326"/>
      <c r="AF190" s="326"/>
      <c r="AH190" s="324"/>
      <c r="AI190" s="326"/>
    </row>
    <row r="191" spans="1:35" s="265" customFormat="1" ht="19.5" hidden="1" customHeight="1">
      <c r="A191" s="322" t="e">
        <f>#REF!</f>
        <v>#REF!</v>
      </c>
      <c r="B191" s="323" t="e">
        <f>#REF!</f>
        <v>#REF!</v>
      </c>
      <c r="C191" s="1508" t="e">
        <f>#REF!</f>
        <v>#REF!</v>
      </c>
      <c r="D191" s="1508"/>
      <c r="E191" s="1508"/>
      <c r="F191" s="1508"/>
      <c r="G191" s="1508"/>
      <c r="H191" s="325"/>
      <c r="AE191" s="326"/>
      <c r="AF191" s="326"/>
      <c r="AH191" s="324"/>
      <c r="AI191" s="326"/>
    </row>
    <row r="192" spans="1:35" s="265" customFormat="1" ht="19.5" hidden="1" customHeight="1">
      <c r="A192" s="334"/>
      <c r="B192" s="321" t="e">
        <f>#REF!</f>
        <v>#REF!</v>
      </c>
      <c r="C192" s="1508" t="e">
        <f>#REF!</f>
        <v>#REF!</v>
      </c>
      <c r="D192" s="1508"/>
      <c r="E192" s="1508"/>
      <c r="F192" s="1508"/>
      <c r="G192" s="1508"/>
      <c r="H192" s="325"/>
      <c r="AE192" s="326"/>
      <c r="AF192" s="326"/>
      <c r="AH192" s="326"/>
      <c r="AI192" s="326"/>
    </row>
    <row r="193" spans="1:35" s="265" customFormat="1" ht="33" hidden="1" customHeight="1">
      <c r="A193" s="328" t="e">
        <f>#REF!</f>
        <v>#REF!</v>
      </c>
      <c r="B193" s="321" t="e">
        <f>#REF!</f>
        <v>#REF!</v>
      </c>
      <c r="C193" s="1508"/>
      <c r="D193" s="1508"/>
      <c r="E193" s="1508"/>
      <c r="F193" s="1508"/>
      <c r="G193" s="1508"/>
      <c r="H193" s="325"/>
      <c r="AE193" s="326"/>
      <c r="AF193" s="326"/>
      <c r="AH193" s="326"/>
      <c r="AI193" s="326"/>
    </row>
    <row r="194" spans="1:35" s="265" customFormat="1" ht="19.5" hidden="1" customHeight="1">
      <c r="A194" s="334" t="e">
        <f>#REF!</f>
        <v>#REF!</v>
      </c>
      <c r="B194" s="323" t="e">
        <f>#REF!</f>
        <v>#REF!</v>
      </c>
      <c r="C194" s="1508" t="e">
        <f>#REF!</f>
        <v>#REF!</v>
      </c>
      <c r="D194" s="1508"/>
      <c r="E194" s="1508"/>
      <c r="F194" s="1508"/>
      <c r="G194" s="1508"/>
      <c r="H194" s="325"/>
      <c r="AE194" s="326"/>
      <c r="AF194" s="326"/>
      <c r="AH194" s="324"/>
      <c r="AI194" s="326"/>
    </row>
    <row r="195" spans="1:35" s="265" customFormat="1" ht="19.5" hidden="1" customHeight="1">
      <c r="A195" s="334" t="e">
        <f>#REF!</f>
        <v>#REF!</v>
      </c>
      <c r="B195" s="323" t="e">
        <f>#REF!</f>
        <v>#REF!</v>
      </c>
      <c r="C195" s="1508" t="e">
        <f>#REF!</f>
        <v>#REF!</v>
      </c>
      <c r="D195" s="1508"/>
      <c r="E195" s="1508"/>
      <c r="F195" s="1508"/>
      <c r="G195" s="1508"/>
      <c r="H195" s="325"/>
      <c r="AE195" s="326"/>
      <c r="AF195" s="326"/>
      <c r="AH195" s="324"/>
      <c r="AI195" s="326"/>
    </row>
    <row r="196" spans="1:35" s="265" customFormat="1" ht="19.5" hidden="1" customHeight="1">
      <c r="A196" s="334" t="e">
        <f>#REF!</f>
        <v>#REF!</v>
      </c>
      <c r="B196" s="323" t="e">
        <f>#REF!</f>
        <v>#REF!</v>
      </c>
      <c r="C196" s="1508" t="e">
        <f>#REF!</f>
        <v>#REF!</v>
      </c>
      <c r="D196" s="1508"/>
      <c r="E196" s="1508"/>
      <c r="F196" s="1508"/>
      <c r="G196" s="1508"/>
      <c r="H196" s="325"/>
      <c r="AE196" s="326"/>
      <c r="AF196" s="326"/>
      <c r="AH196" s="324"/>
      <c r="AI196" s="326"/>
    </row>
    <row r="197" spans="1:35" s="265" customFormat="1" ht="19.5" hidden="1" customHeight="1">
      <c r="A197" s="334"/>
      <c r="B197" s="321" t="e">
        <f>#REF!</f>
        <v>#REF!</v>
      </c>
      <c r="C197" s="1508" t="e">
        <f>#REF!</f>
        <v>#REF!</v>
      </c>
      <c r="D197" s="1508"/>
      <c r="E197" s="1508"/>
      <c r="F197" s="1508"/>
      <c r="G197" s="1508"/>
      <c r="H197" s="325"/>
      <c r="AE197" s="326"/>
      <c r="AF197" s="326"/>
      <c r="AH197" s="326"/>
      <c r="AI197" s="326"/>
    </row>
    <row r="198" spans="1:35" s="265" customFormat="1" ht="19.5" hidden="1" customHeight="1">
      <c r="A198" s="328" t="e">
        <f>#REF!</f>
        <v>#REF!</v>
      </c>
      <c r="B198" s="321" t="e">
        <f>#REF!</f>
        <v>#REF!</v>
      </c>
      <c r="C198" s="1508"/>
      <c r="D198" s="1508"/>
      <c r="E198" s="1508"/>
      <c r="F198" s="1508"/>
      <c r="G198" s="1508"/>
      <c r="H198" s="325"/>
      <c r="AE198" s="326"/>
      <c r="AF198" s="326"/>
      <c r="AH198" s="326"/>
      <c r="AI198" s="326"/>
    </row>
    <row r="199" spans="1:35" s="265" customFormat="1" ht="19.5" hidden="1" customHeight="1">
      <c r="A199" s="322" t="e">
        <f>#REF!</f>
        <v>#REF!</v>
      </c>
      <c r="B199" s="323" t="e">
        <f>#REF!</f>
        <v>#REF!</v>
      </c>
      <c r="C199" s="1508" t="e">
        <f>#REF!</f>
        <v>#REF!</v>
      </c>
      <c r="D199" s="1508"/>
      <c r="E199" s="1508"/>
      <c r="F199" s="1508"/>
      <c r="G199" s="1508"/>
      <c r="H199" s="325"/>
      <c r="AE199" s="326"/>
      <c r="AF199" s="326"/>
      <c r="AH199" s="324"/>
      <c r="AI199" s="326"/>
    </row>
    <row r="200" spans="1:35" s="265" customFormat="1" ht="19.5" hidden="1" customHeight="1">
      <c r="A200" s="322" t="e">
        <f>#REF!</f>
        <v>#REF!</v>
      </c>
      <c r="B200" s="323" t="e">
        <f>#REF!</f>
        <v>#REF!</v>
      </c>
      <c r="C200" s="1508" t="e">
        <f>#REF!</f>
        <v>#REF!</v>
      </c>
      <c r="D200" s="1508"/>
      <c r="E200" s="1508"/>
      <c r="F200" s="1508"/>
      <c r="G200" s="1508"/>
      <c r="H200" s="325"/>
      <c r="AE200" s="326"/>
      <c r="AF200" s="326"/>
      <c r="AH200" s="324"/>
      <c r="AI200" s="326"/>
    </row>
    <row r="201" spans="1:35" s="265" customFormat="1" ht="19.5" hidden="1" customHeight="1">
      <c r="A201" s="334"/>
      <c r="B201" s="321" t="e">
        <f>#REF!</f>
        <v>#REF!</v>
      </c>
      <c r="C201" s="1508" t="e">
        <f>#REF!</f>
        <v>#REF!</v>
      </c>
      <c r="D201" s="1508"/>
      <c r="E201" s="1508"/>
      <c r="F201" s="1508"/>
      <c r="G201" s="1508"/>
      <c r="H201" s="325"/>
      <c r="AE201" s="326"/>
      <c r="AF201" s="326"/>
      <c r="AH201" s="326"/>
      <c r="AI201" s="326"/>
    </row>
    <row r="202" spans="1:35" s="265" customFormat="1" ht="33" hidden="1" customHeight="1">
      <c r="A202" s="328" t="e">
        <f>#REF!</f>
        <v>#REF!</v>
      </c>
      <c r="B202" s="321" t="e">
        <f>#REF!</f>
        <v>#REF!</v>
      </c>
      <c r="C202" s="1508"/>
      <c r="D202" s="1508"/>
      <c r="E202" s="1508"/>
      <c r="F202" s="1508"/>
      <c r="G202" s="1508"/>
      <c r="H202" s="325"/>
      <c r="AE202" s="326"/>
      <c r="AF202" s="326"/>
      <c r="AH202" s="326"/>
      <c r="AI202" s="326"/>
    </row>
    <row r="203" spans="1:35" s="265" customFormat="1" ht="19.5" hidden="1" customHeight="1">
      <c r="A203" s="322" t="e">
        <f>#REF!</f>
        <v>#REF!</v>
      </c>
      <c r="B203" s="323" t="e">
        <f>#REF!</f>
        <v>#REF!</v>
      </c>
      <c r="C203" s="1508" t="e">
        <f>#REF!</f>
        <v>#REF!</v>
      </c>
      <c r="D203" s="1508"/>
      <c r="E203" s="1508"/>
      <c r="F203" s="1508"/>
      <c r="G203" s="1508"/>
      <c r="H203" s="325"/>
      <c r="AE203" s="326"/>
      <c r="AF203" s="326"/>
      <c r="AH203" s="324"/>
      <c r="AI203" s="326"/>
    </row>
    <row r="204" spans="1:35" s="265" customFormat="1" ht="19.5" hidden="1" customHeight="1">
      <c r="A204" s="322" t="e">
        <f>#REF!</f>
        <v>#REF!</v>
      </c>
      <c r="B204" s="323" t="e">
        <f>#REF!</f>
        <v>#REF!</v>
      </c>
      <c r="C204" s="1508" t="e">
        <f>#REF!</f>
        <v>#REF!</v>
      </c>
      <c r="D204" s="1508"/>
      <c r="E204" s="1508"/>
      <c r="F204" s="1508"/>
      <c r="G204" s="1508"/>
      <c r="H204" s="325"/>
      <c r="AE204" s="326"/>
      <c r="AF204" s="326"/>
      <c r="AH204" s="324"/>
      <c r="AI204" s="326"/>
    </row>
    <row r="205" spans="1:35" s="265" customFormat="1" ht="19.5" hidden="1" customHeight="1">
      <c r="A205" s="322" t="e">
        <f>#REF!</f>
        <v>#REF!</v>
      </c>
      <c r="B205" s="323" t="e">
        <f>#REF!</f>
        <v>#REF!</v>
      </c>
      <c r="C205" s="1508" t="e">
        <f>#REF!</f>
        <v>#REF!</v>
      </c>
      <c r="D205" s="1508"/>
      <c r="E205" s="1508"/>
      <c r="F205" s="1508"/>
      <c r="G205" s="1508"/>
      <c r="H205" s="325"/>
      <c r="AE205" s="326"/>
      <c r="AF205" s="326"/>
      <c r="AH205" s="324"/>
      <c r="AI205" s="326"/>
    </row>
    <row r="206" spans="1:35" s="265" customFormat="1" ht="19.5" hidden="1" customHeight="1">
      <c r="A206" s="322" t="e">
        <f>#REF!</f>
        <v>#REF!</v>
      </c>
      <c r="B206" s="323" t="e">
        <f>#REF!</f>
        <v>#REF!</v>
      </c>
      <c r="C206" s="1508" t="e">
        <f>#REF!</f>
        <v>#REF!</v>
      </c>
      <c r="D206" s="1508"/>
      <c r="E206" s="1508"/>
      <c r="F206" s="1508"/>
      <c r="G206" s="1508"/>
      <c r="H206" s="325"/>
      <c r="AE206" s="326"/>
      <c r="AF206" s="326"/>
      <c r="AH206" s="324"/>
      <c r="AI206" s="326"/>
    </row>
    <row r="207" spans="1:35" s="265" customFormat="1" ht="19.5" hidden="1" customHeight="1">
      <c r="A207" s="322" t="e">
        <f>#REF!</f>
        <v>#REF!</v>
      </c>
      <c r="B207" s="323" t="e">
        <f>#REF!</f>
        <v>#REF!</v>
      </c>
      <c r="C207" s="1508" t="e">
        <f>#REF!</f>
        <v>#REF!</v>
      </c>
      <c r="D207" s="1508"/>
      <c r="E207" s="1508"/>
      <c r="F207" s="1508"/>
      <c r="G207" s="1508"/>
      <c r="H207" s="325"/>
      <c r="AE207" s="326"/>
      <c r="AF207" s="326"/>
      <c r="AH207" s="324"/>
      <c r="AI207" s="326"/>
    </row>
    <row r="208" spans="1:35" s="265" customFormat="1" ht="19.5" hidden="1" customHeight="1">
      <c r="A208" s="322" t="e">
        <f>#REF!</f>
        <v>#REF!</v>
      </c>
      <c r="B208" s="323" t="e">
        <f>#REF!</f>
        <v>#REF!</v>
      </c>
      <c r="C208" s="1508" t="e">
        <f>#REF!</f>
        <v>#REF!</v>
      </c>
      <c r="D208" s="1508"/>
      <c r="E208" s="1508"/>
      <c r="F208" s="1508"/>
      <c r="G208" s="1508"/>
      <c r="H208" s="325"/>
      <c r="AE208" s="326"/>
      <c r="AF208" s="326"/>
      <c r="AH208" s="324"/>
      <c r="AI208" s="326"/>
    </row>
    <row r="209" spans="1:35" s="265" customFormat="1" ht="19.5" hidden="1" customHeight="1">
      <c r="A209" s="334"/>
      <c r="B209" s="321" t="e">
        <f>#REF!</f>
        <v>#REF!</v>
      </c>
      <c r="C209" s="1508" t="e">
        <f>#REF!</f>
        <v>#REF!</v>
      </c>
      <c r="D209" s="1508"/>
      <c r="E209" s="1508"/>
      <c r="F209" s="1508"/>
      <c r="G209" s="1508"/>
      <c r="H209" s="325"/>
      <c r="AE209" s="326"/>
      <c r="AF209" s="326"/>
      <c r="AH209" s="326"/>
      <c r="AI209" s="326"/>
    </row>
    <row r="210" spans="1:35" s="265" customFormat="1" ht="33" hidden="1" customHeight="1">
      <c r="A210" s="328" t="e">
        <f>#REF!</f>
        <v>#REF!</v>
      </c>
      <c r="B210" s="321" t="e">
        <f>#REF!</f>
        <v>#REF!</v>
      </c>
      <c r="C210" s="1508"/>
      <c r="D210" s="1508"/>
      <c r="E210" s="1508"/>
      <c r="F210" s="1508"/>
      <c r="G210" s="1508"/>
      <c r="H210" s="325"/>
      <c r="AE210" s="326"/>
      <c r="AF210" s="326"/>
      <c r="AH210" s="326"/>
      <c r="AI210" s="326"/>
    </row>
    <row r="211" spans="1:35" s="265" customFormat="1" ht="33" hidden="1" customHeight="1">
      <c r="A211" s="322" t="e">
        <f>#REF!</f>
        <v>#REF!</v>
      </c>
      <c r="B211" s="323" t="e">
        <f>#REF!</f>
        <v>#REF!</v>
      </c>
      <c r="C211" s="1508" t="e">
        <f>#REF!</f>
        <v>#REF!</v>
      </c>
      <c r="D211" s="1508"/>
      <c r="E211" s="1508"/>
      <c r="F211" s="1508"/>
      <c r="G211" s="1508"/>
      <c r="H211" s="325"/>
      <c r="AE211" s="326"/>
      <c r="AF211" s="326"/>
      <c r="AH211" s="324"/>
      <c r="AI211" s="326"/>
    </row>
    <row r="212" spans="1:35" s="265" customFormat="1" ht="19.5" hidden="1" customHeight="1">
      <c r="A212" s="322" t="e">
        <f>#REF!</f>
        <v>#REF!</v>
      </c>
      <c r="B212" s="323" t="e">
        <f>#REF!</f>
        <v>#REF!</v>
      </c>
      <c r="C212" s="1508" t="e">
        <f>#REF!</f>
        <v>#REF!</v>
      </c>
      <c r="D212" s="1508"/>
      <c r="E212" s="1508"/>
      <c r="F212" s="1508"/>
      <c r="G212" s="1508"/>
      <c r="H212" s="325"/>
      <c r="AE212" s="326"/>
      <c r="AF212" s="326"/>
      <c r="AH212" s="324"/>
      <c r="AI212" s="326"/>
    </row>
    <row r="213" spans="1:35" s="265" customFormat="1" ht="19.5" hidden="1" customHeight="1">
      <c r="A213" s="322" t="e">
        <f>#REF!</f>
        <v>#REF!</v>
      </c>
      <c r="B213" s="323" t="e">
        <f>#REF!</f>
        <v>#REF!</v>
      </c>
      <c r="C213" s="1508" t="e">
        <f>#REF!</f>
        <v>#REF!</v>
      </c>
      <c r="D213" s="1508"/>
      <c r="E213" s="1508"/>
      <c r="F213" s="1508"/>
      <c r="G213" s="1508"/>
      <c r="H213" s="325"/>
      <c r="AE213" s="326"/>
      <c r="AF213" s="326"/>
      <c r="AH213" s="324"/>
      <c r="AI213" s="326"/>
    </row>
    <row r="214" spans="1:35" s="265" customFormat="1" ht="19.5" hidden="1" customHeight="1">
      <c r="A214" s="334" t="e">
        <f>#REF!</f>
        <v>#REF!</v>
      </c>
      <c r="B214" s="321" t="e">
        <f>#REF!</f>
        <v>#REF!</v>
      </c>
      <c r="C214" s="1508" t="e">
        <f>#REF!</f>
        <v>#REF!</v>
      </c>
      <c r="D214" s="1508"/>
      <c r="E214" s="1508"/>
      <c r="F214" s="1508"/>
      <c r="G214" s="1508"/>
      <c r="H214" s="325"/>
      <c r="AE214" s="326"/>
      <c r="AF214" s="326"/>
      <c r="AH214" s="326"/>
      <c r="AI214" s="326"/>
    </row>
    <row r="215" spans="1:35" s="265" customFormat="1" ht="33" hidden="1" customHeight="1">
      <c r="A215" s="328" t="e">
        <f>#REF!</f>
        <v>#REF!</v>
      </c>
      <c r="B215" s="321" t="e">
        <f>#REF!</f>
        <v>#REF!</v>
      </c>
      <c r="C215" s="1508"/>
      <c r="D215" s="1508"/>
      <c r="E215" s="1508"/>
      <c r="F215" s="1508"/>
      <c r="G215" s="1508"/>
      <c r="H215" s="325"/>
      <c r="AE215" s="326"/>
      <c r="AF215" s="326"/>
      <c r="AH215" s="326"/>
      <c r="AI215" s="326"/>
    </row>
    <row r="216" spans="1:35" s="265" customFormat="1" ht="19.5" hidden="1" customHeight="1">
      <c r="A216" s="322" t="e">
        <f>#REF!</f>
        <v>#REF!</v>
      </c>
      <c r="B216" s="323" t="e">
        <f>#REF!</f>
        <v>#REF!</v>
      </c>
      <c r="C216" s="1508" t="e">
        <f>#REF!</f>
        <v>#REF!</v>
      </c>
      <c r="D216" s="1508"/>
      <c r="E216" s="1508"/>
      <c r="F216" s="1508"/>
      <c r="G216" s="1508"/>
      <c r="H216" s="325"/>
      <c r="AE216" s="326"/>
      <c r="AF216" s="326"/>
      <c r="AH216" s="324"/>
      <c r="AI216" s="326"/>
    </row>
    <row r="217" spans="1:35" s="265" customFormat="1" ht="19.5" hidden="1" customHeight="1">
      <c r="A217" s="322" t="e">
        <f>#REF!</f>
        <v>#REF!</v>
      </c>
      <c r="B217" s="323" t="e">
        <f>#REF!</f>
        <v>#REF!</v>
      </c>
      <c r="C217" s="1508" t="e">
        <f>#REF!</f>
        <v>#REF!</v>
      </c>
      <c r="D217" s="1508"/>
      <c r="E217" s="1508"/>
      <c r="F217" s="1508"/>
      <c r="G217" s="1508"/>
      <c r="H217" s="325"/>
      <c r="AE217" s="326"/>
      <c r="AF217" s="326"/>
      <c r="AH217" s="324"/>
      <c r="AI217" s="326"/>
    </row>
    <row r="218" spans="1:35" s="265" customFormat="1" ht="32.25" hidden="1" customHeight="1">
      <c r="A218" s="322" t="e">
        <f>#REF!</f>
        <v>#REF!</v>
      </c>
      <c r="B218" s="323" t="e">
        <f>#REF!</f>
        <v>#REF!</v>
      </c>
      <c r="C218" s="1508" t="e">
        <f>#REF!</f>
        <v>#REF!</v>
      </c>
      <c r="D218" s="1508"/>
      <c r="E218" s="1508"/>
      <c r="F218" s="1508"/>
      <c r="G218" s="1508"/>
      <c r="H218" s="325"/>
      <c r="AE218" s="326"/>
      <c r="AF218" s="326"/>
      <c r="AH218" s="324"/>
      <c r="AI218" s="326"/>
    </row>
    <row r="219" spans="1:35" s="265" customFormat="1" ht="19.5" hidden="1" customHeight="1">
      <c r="A219" s="322" t="e">
        <f>#REF!</f>
        <v>#REF!</v>
      </c>
      <c r="B219" s="323" t="e">
        <f>#REF!</f>
        <v>#REF!</v>
      </c>
      <c r="C219" s="1508" t="e">
        <f>#REF!</f>
        <v>#REF!</v>
      </c>
      <c r="D219" s="1508"/>
      <c r="E219" s="1508"/>
      <c r="F219" s="1508"/>
      <c r="G219" s="1508"/>
      <c r="H219" s="325"/>
      <c r="AE219" s="326"/>
      <c r="AF219" s="326"/>
      <c r="AH219" s="324"/>
      <c r="AI219" s="326"/>
    </row>
    <row r="220" spans="1:35" s="265" customFormat="1" ht="19.5" hidden="1" customHeight="1">
      <c r="A220" s="327"/>
      <c r="B220" s="321" t="e">
        <f>#REF!</f>
        <v>#REF!</v>
      </c>
      <c r="C220" s="1508" t="e">
        <f>#REF!</f>
        <v>#REF!</v>
      </c>
      <c r="D220" s="1508"/>
      <c r="E220" s="1508"/>
      <c r="F220" s="1508"/>
      <c r="G220" s="1508"/>
      <c r="H220" s="162"/>
      <c r="AE220" s="326"/>
      <c r="AF220" s="326"/>
      <c r="AH220" s="326"/>
      <c r="AI220" s="326"/>
    </row>
    <row r="221" spans="1:35" s="265" customFormat="1" hidden="1">
      <c r="A221" s="330"/>
      <c r="B221" s="321" t="e">
        <f>#REF!</f>
        <v>#REF!</v>
      </c>
      <c r="C221" s="1508" t="e">
        <f>#REF!</f>
        <v>#REF!</v>
      </c>
      <c r="D221" s="1508"/>
      <c r="E221" s="1508"/>
      <c r="F221" s="1508"/>
      <c r="G221" s="1508"/>
      <c r="H221" s="162"/>
      <c r="AE221" s="326"/>
      <c r="AF221" s="326"/>
      <c r="AH221" s="326"/>
      <c r="AI221" s="326"/>
    </row>
    <row r="222" spans="1:35" s="265" customFormat="1" ht="19.5" hidden="1" customHeight="1">
      <c r="A222" s="331"/>
      <c r="B222" s="321" t="e">
        <f>#REF!</f>
        <v>#REF!</v>
      </c>
      <c r="C222" s="1508" t="e">
        <f>#REF!</f>
        <v>#REF!</v>
      </c>
      <c r="D222" s="1508"/>
      <c r="E222" s="1508"/>
      <c r="F222" s="1508"/>
      <c r="G222" s="1508"/>
      <c r="H222" s="162"/>
      <c r="AE222" s="326"/>
      <c r="AF222" s="326"/>
      <c r="AH222" s="326"/>
      <c r="AI222" s="326"/>
    </row>
    <row r="223" spans="1:35" s="208" customFormat="1">
      <c r="A223" s="219"/>
      <c r="B223" s="220"/>
      <c r="C223" s="1494"/>
      <c r="D223" s="1494"/>
      <c r="E223" s="1494"/>
      <c r="F223" s="1494"/>
      <c r="G223" s="1494"/>
      <c r="H223" s="254"/>
      <c r="I223" s="414"/>
      <c r="J223" s="414"/>
      <c r="K223" s="414"/>
      <c r="L223" s="414"/>
    </row>
    <row r="224" spans="1:35" s="208" customFormat="1">
      <c r="A224" s="188"/>
      <c r="B224" s="193"/>
      <c r="C224" s="193"/>
      <c r="D224" s="193"/>
      <c r="E224" s="193"/>
      <c r="F224" s="193"/>
      <c r="G224" s="193"/>
      <c r="H224" s="254"/>
      <c r="I224" s="414"/>
      <c r="J224" s="414"/>
      <c r="K224" s="414"/>
      <c r="L224" s="414"/>
    </row>
    <row r="225" spans="1:12" s="208" customFormat="1">
      <c r="A225" s="188"/>
      <c r="B225" s="193"/>
      <c r="C225" s="193"/>
      <c r="D225" s="193"/>
      <c r="E225" s="193"/>
      <c r="F225" s="193"/>
      <c r="G225" s="193"/>
      <c r="H225" s="254"/>
      <c r="I225" s="414"/>
      <c r="J225" s="414"/>
      <c r="K225" s="414"/>
      <c r="L225" s="414"/>
    </row>
  </sheetData>
  <sheetProtection password="CFB5" sheet="1" objects="1" scenarios="1" formatColumns="0" formatRows="0" selectLockedCells="1"/>
  <customSheetViews>
    <customSheetView guid="{49037B54-2990-41F2-A98D-615EDAEEEC0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FEC6F95-9BA1-4B66-9A1F-B0205689032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2CD1B5E-A60A-4336-BE5B-8500E8354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E31EEC54-5F58-47EA-99FC-C1E22AF5375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0E784DF4-DCB0-4594-B697-9BB3E5A34D9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2B5B6511-F071-4C6C-8CE7-AD89764673F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CBB237E-566A-47DD-AC4A-751DB126BC5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CDC20CA8-7DDE-4DBF-8E42-246BAA1F0BF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26" type="noConversion"/>
  <conditionalFormatting sqref="H15:H19">
    <cfRule type="expression" dxfId="0" priority="2" stopIfTrue="1">
      <formula>G15=""</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9" zoomScaleNormal="100" zoomScaleSheetLayoutView="100" workbookViewId="0">
      <selection activeCell="G15" sqref="G15"/>
    </sheetView>
  </sheetViews>
  <sheetFormatPr defaultColWidth="9" defaultRowHeight="14.4"/>
  <cols>
    <col min="1" max="1" width="5.77734375" style="542" customWidth="1"/>
    <col min="2" max="2" width="4.77734375" style="542" customWidth="1"/>
    <col min="3" max="3" width="21.6640625" style="542" customWidth="1"/>
    <col min="4" max="4" width="13.33203125" style="542" customWidth="1"/>
    <col min="5" max="5" width="39.88671875" style="542" customWidth="1"/>
    <col min="6" max="6" width="11.88671875" style="542" customWidth="1"/>
    <col min="7" max="7" width="12.77734375" style="542" customWidth="1"/>
    <col min="8" max="8" width="15.6640625" style="706" hidden="1" customWidth="1"/>
    <col min="9" max="9" width="20" style="707" hidden="1" customWidth="1"/>
    <col min="10" max="10" width="41.44140625" style="707" hidden="1" customWidth="1"/>
    <col min="11" max="11" width="21.21875" style="707" hidden="1" customWidth="1"/>
    <col min="12" max="13" width="14.21875" style="707" customWidth="1"/>
    <col min="14" max="16" width="9" style="708" customWidth="1"/>
    <col min="17" max="19" width="9" style="622"/>
    <col min="20" max="21" width="9" style="623"/>
    <col min="22" max="16384" width="9" style="537"/>
  </cols>
  <sheetData>
    <row r="1" spans="1:21" s="536" customFormat="1" ht="39.9" customHeight="1">
      <c r="A1" s="1518" t="s">
        <v>28</v>
      </c>
      <c r="B1" s="1518"/>
      <c r="C1" s="1518"/>
      <c r="D1" s="1518"/>
      <c r="E1" s="1518"/>
      <c r="F1" s="1518"/>
      <c r="G1" s="1518"/>
      <c r="H1" s="703"/>
      <c r="I1" s="704"/>
      <c r="J1" s="704"/>
      <c r="K1" s="704"/>
      <c r="L1" s="704"/>
      <c r="M1" s="704"/>
      <c r="N1" s="704"/>
      <c r="O1" s="704"/>
      <c r="P1" s="704"/>
      <c r="Q1" s="620"/>
      <c r="R1" s="620"/>
      <c r="S1" s="620"/>
      <c r="T1" s="621"/>
      <c r="U1" s="621"/>
    </row>
    <row r="2" spans="1:21" ht="18" customHeight="1">
      <c r="A2" s="82" t="str">
        <f>Cover!B3</f>
        <v>Specification No: 5002002038/OTHERS/DOM/A00 - CC CS -1</v>
      </c>
      <c r="B2" s="82"/>
      <c r="C2" s="83"/>
      <c r="D2" s="84"/>
      <c r="E2" s="84"/>
      <c r="F2" s="84"/>
      <c r="G2" s="86" t="s">
        <v>29</v>
      </c>
    </row>
    <row r="3" spans="1:21" ht="18" customHeight="1">
      <c r="A3" s="65"/>
      <c r="B3" s="65"/>
      <c r="C3" s="87"/>
      <c r="D3" s="88"/>
      <c r="E3" s="88"/>
      <c r="F3" s="88"/>
      <c r="G3" s="89"/>
    </row>
    <row r="4" spans="1:21" ht="18.899999999999999" customHeight="1">
      <c r="A4" s="1519" t="s">
        <v>30</v>
      </c>
      <c r="B4" s="1519"/>
      <c r="C4" s="1519"/>
      <c r="D4" s="1519"/>
      <c r="E4" s="1519"/>
      <c r="F4" s="1519"/>
      <c r="G4" s="1519"/>
    </row>
    <row r="5" spans="1:21" ht="21" customHeight="1">
      <c r="A5" s="60" t="s">
        <v>388</v>
      </c>
      <c r="B5" s="60"/>
      <c r="C5" s="538"/>
      <c r="D5" s="538"/>
      <c r="E5" s="538"/>
      <c r="F5" s="538"/>
      <c r="G5" s="538"/>
    </row>
    <row r="6" spans="1:21" ht="21" customHeight="1">
      <c r="A6" s="59" t="s">
        <v>390</v>
      </c>
      <c r="B6" s="59"/>
      <c r="C6" s="538"/>
      <c r="D6" s="538"/>
      <c r="E6" s="538"/>
      <c r="F6" s="538"/>
      <c r="G6" s="538"/>
    </row>
    <row r="7" spans="1:21" ht="21" customHeight="1">
      <c r="A7" s="59" t="s">
        <v>392</v>
      </c>
      <c r="B7" s="59"/>
      <c r="C7" s="538"/>
      <c r="D7" s="538"/>
      <c r="E7" s="538"/>
      <c r="F7" s="538"/>
      <c r="G7" s="538"/>
    </row>
    <row r="8" spans="1:21" ht="21" customHeight="1">
      <c r="A8" s="59" t="s">
        <v>393</v>
      </c>
      <c r="B8" s="59"/>
      <c r="C8" s="538"/>
      <c r="D8" s="538"/>
      <c r="E8" s="538"/>
      <c r="F8" s="538"/>
      <c r="G8" s="538"/>
    </row>
    <row r="9" spans="1:21" ht="21" customHeight="1">
      <c r="A9" s="59" t="s">
        <v>31</v>
      </c>
      <c r="B9" s="59"/>
      <c r="C9" s="538"/>
      <c r="D9" s="538"/>
      <c r="E9" s="538"/>
      <c r="F9" s="538"/>
      <c r="G9" s="538"/>
    </row>
    <row r="10" spans="1:21" ht="21" customHeight="1">
      <c r="A10" s="59" t="s">
        <v>394</v>
      </c>
      <c r="B10" s="59"/>
      <c r="C10" s="538"/>
      <c r="D10" s="538"/>
      <c r="E10" s="538"/>
      <c r="F10" s="538"/>
      <c r="G10" s="538"/>
    </row>
    <row r="11" spans="1:21" ht="21" customHeight="1">
      <c r="A11" s="538"/>
      <c r="B11" s="538"/>
      <c r="C11" s="538"/>
      <c r="D11" s="538"/>
      <c r="E11" s="538"/>
      <c r="F11" s="538"/>
      <c r="G11" s="538"/>
    </row>
    <row r="12" spans="1:21" ht="60.75" customHeight="1">
      <c r="A12" s="539" t="s">
        <v>32</v>
      </c>
      <c r="B12" s="539"/>
      <c r="C12" s="1520"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D12" s="1520"/>
      <c r="E12" s="1520"/>
      <c r="F12" s="1520"/>
      <c r="G12" s="1520"/>
    </row>
    <row r="13" spans="1:21" ht="21" customHeight="1">
      <c r="A13" s="540" t="s">
        <v>33</v>
      </c>
      <c r="B13" s="540"/>
      <c r="C13" s="541"/>
      <c r="D13" s="540"/>
      <c r="E13" s="540"/>
      <c r="F13" s="540"/>
      <c r="G13" s="540"/>
    </row>
    <row r="14" spans="1:21" ht="55.5" customHeight="1">
      <c r="A14" s="1521" t="s">
        <v>34</v>
      </c>
      <c r="B14" s="1521"/>
      <c r="C14" s="1521"/>
      <c r="D14" s="1521"/>
      <c r="E14" s="1521"/>
      <c r="F14" s="1521"/>
      <c r="G14" s="1521"/>
      <c r="I14" s="766" t="s">
        <v>35</v>
      </c>
      <c r="J14" s="709" t="s">
        <v>36</v>
      </c>
    </row>
    <row r="15" spans="1:21" ht="69.900000000000006" customHeight="1">
      <c r="B15" s="543">
        <v>1</v>
      </c>
      <c r="C15" s="1515" t="s">
        <v>538</v>
      </c>
      <c r="D15" s="1516"/>
      <c r="E15" s="1516"/>
      <c r="F15" s="1517"/>
      <c r="G15" s="544"/>
      <c r="H15" s="710">
        <f>'Sch-1'!N49+'Sch-2'!J47+'Sch-3 '!P59+'Sch-4a'!P20+'Sch-4b'!P27+'Sch-7'!M20</f>
        <v>0</v>
      </c>
      <c r="I15" s="711">
        <f>IF(H15=0,0,G15/H15)</f>
        <v>0</v>
      </c>
    </row>
    <row r="16" spans="1:21" ht="69.900000000000006" customHeight="1">
      <c r="B16" s="543">
        <v>2</v>
      </c>
      <c r="C16" s="1515" t="s">
        <v>658</v>
      </c>
      <c r="D16" s="1516"/>
      <c r="E16" s="1516"/>
      <c r="F16" s="1517"/>
      <c r="G16" s="545"/>
      <c r="H16" s="710">
        <f>'Sch-1'!N49+'Sch-2'!J47+'Sch-3 '!P59+'Sch-4a'!P20+'Sch-4b'!P27+'Sch-7'!M20</f>
        <v>0</v>
      </c>
      <c r="I16" s="712">
        <f>G16</f>
        <v>0</v>
      </c>
    </row>
    <row r="17" spans="1:21" s="546" customFormat="1" ht="54.9" customHeight="1">
      <c r="B17" s="547">
        <v>3</v>
      </c>
      <c r="C17" s="1525" t="s">
        <v>37</v>
      </c>
      <c r="D17" s="1526"/>
      <c r="E17" s="1526"/>
      <c r="F17" s="1527"/>
      <c r="G17" s="548"/>
      <c r="H17" s="705"/>
      <c r="I17" s="713"/>
      <c r="J17" s="713"/>
      <c r="K17" s="713"/>
      <c r="L17" s="713"/>
      <c r="M17" s="713"/>
      <c r="N17" s="714"/>
      <c r="O17" s="714"/>
      <c r="P17" s="714"/>
      <c r="Q17" s="624"/>
      <c r="R17" s="624"/>
      <c r="S17" s="624"/>
      <c r="T17" s="625"/>
      <c r="U17" s="625"/>
    </row>
    <row r="18" spans="1:21" s="546" customFormat="1" ht="21" customHeight="1">
      <c r="B18" s="549"/>
      <c r="C18" s="740" t="s">
        <v>488</v>
      </c>
      <c r="D18" s="551"/>
      <c r="E18" s="552"/>
      <c r="F18" s="553" t="s">
        <v>38</v>
      </c>
      <c r="G18" s="554"/>
      <c r="H18" s="715">
        <f>'Sch-1'!N49</f>
        <v>0</v>
      </c>
      <c r="I18" s="716">
        <f t="shared" ref="I18:I23" si="0">IF(H18=0,0,G18/H18)</f>
        <v>0</v>
      </c>
      <c r="J18" s="717" t="s">
        <v>491</v>
      </c>
      <c r="K18" s="765">
        <f>I15+I16+I18+I25</f>
        <v>0</v>
      </c>
      <c r="L18" s="713"/>
      <c r="M18" s="713"/>
      <c r="N18" s="714"/>
      <c r="O18" s="714"/>
      <c r="P18" s="714"/>
      <c r="Q18" s="624"/>
      <c r="R18" s="624"/>
      <c r="S18" s="624"/>
      <c r="T18" s="625"/>
      <c r="U18" s="625"/>
    </row>
    <row r="19" spans="1:21" s="546" customFormat="1" ht="21" customHeight="1">
      <c r="B19" s="549"/>
      <c r="C19" s="550" t="s">
        <v>39</v>
      </c>
      <c r="D19" s="551"/>
      <c r="E19" s="552"/>
      <c r="F19" s="553" t="s">
        <v>38</v>
      </c>
      <c r="G19" s="554"/>
      <c r="H19" s="715">
        <f>'Sch-2'!J47</f>
        <v>0</v>
      </c>
      <c r="I19" s="716">
        <f t="shared" si="0"/>
        <v>0</v>
      </c>
      <c r="J19" s="717" t="s">
        <v>39</v>
      </c>
      <c r="K19" s="765">
        <f>I15+I16+I19+I26</f>
        <v>0</v>
      </c>
      <c r="L19" s="713"/>
      <c r="M19" s="713"/>
      <c r="N19" s="714"/>
      <c r="O19" s="714"/>
      <c r="P19" s="714"/>
      <c r="Q19" s="624"/>
      <c r="R19" s="624"/>
      <c r="S19" s="624"/>
      <c r="T19" s="625"/>
      <c r="U19" s="625"/>
    </row>
    <row r="20" spans="1:21" s="546" customFormat="1" ht="21" customHeight="1">
      <c r="B20" s="549"/>
      <c r="C20" s="550" t="s">
        <v>40</v>
      </c>
      <c r="D20" s="551"/>
      <c r="E20" s="552"/>
      <c r="F20" s="553" t="s">
        <v>38</v>
      </c>
      <c r="G20" s="554"/>
      <c r="H20" s="715">
        <f>'Sch-3 '!P59</f>
        <v>0</v>
      </c>
      <c r="I20" s="716">
        <f t="shared" si="0"/>
        <v>0</v>
      </c>
      <c r="J20" s="717" t="s">
        <v>40</v>
      </c>
      <c r="K20" s="765">
        <f>I15+I16+I20+I27</f>
        <v>0</v>
      </c>
      <c r="L20" s="713"/>
      <c r="M20" s="713"/>
      <c r="N20" s="714"/>
      <c r="O20" s="714"/>
      <c r="P20" s="714"/>
      <c r="Q20" s="624"/>
      <c r="R20" s="624"/>
      <c r="S20" s="624"/>
      <c r="T20" s="625"/>
      <c r="U20" s="625"/>
    </row>
    <row r="21" spans="1:21" s="546" customFormat="1" ht="21" customHeight="1">
      <c r="B21" s="549"/>
      <c r="C21" s="740" t="s">
        <v>537</v>
      </c>
      <c r="D21" s="551"/>
      <c r="E21" s="552"/>
      <c r="F21" s="553" t="s">
        <v>38</v>
      </c>
      <c r="G21" s="554"/>
      <c r="H21" s="715">
        <f>'Sch-4a'!P20</f>
        <v>0</v>
      </c>
      <c r="I21" s="716">
        <f t="shared" si="0"/>
        <v>0</v>
      </c>
      <c r="J21" s="717" t="s">
        <v>537</v>
      </c>
      <c r="K21" s="765">
        <f>I15+I16+I21+I28</f>
        <v>0</v>
      </c>
      <c r="L21" s="713"/>
      <c r="M21" s="713"/>
      <c r="N21" s="714"/>
      <c r="O21" s="714"/>
      <c r="P21" s="714"/>
      <c r="Q21" s="624"/>
      <c r="R21" s="624"/>
      <c r="S21" s="624"/>
      <c r="T21" s="625"/>
      <c r="U21" s="625"/>
    </row>
    <row r="22" spans="1:21" s="546" customFormat="1" ht="21" customHeight="1">
      <c r="B22" s="549"/>
      <c r="C22" s="740" t="s">
        <v>562</v>
      </c>
      <c r="D22" s="551"/>
      <c r="E22" s="552"/>
      <c r="F22" s="553" t="s">
        <v>38</v>
      </c>
      <c r="G22" s="554"/>
      <c r="H22" s="715">
        <f>'Sch-4b'!P27</f>
        <v>0</v>
      </c>
      <c r="I22" s="716">
        <f t="shared" si="0"/>
        <v>0</v>
      </c>
      <c r="J22" s="717" t="s">
        <v>539</v>
      </c>
      <c r="K22" s="765">
        <f>I15+I16+I22+I29</f>
        <v>0</v>
      </c>
      <c r="L22" s="713"/>
      <c r="M22" s="713"/>
      <c r="N22" s="714"/>
      <c r="O22" s="714"/>
      <c r="P22" s="714"/>
      <c r="Q22" s="624"/>
      <c r="R22" s="624"/>
      <c r="S22" s="624"/>
      <c r="T22" s="625"/>
      <c r="U22" s="625"/>
    </row>
    <row r="23" spans="1:21" s="546" customFormat="1" ht="23.25" customHeight="1">
      <c r="B23" s="555"/>
      <c r="C23" s="556" t="s">
        <v>66</v>
      </c>
      <c r="D23" s="557"/>
      <c r="E23" s="552"/>
      <c r="F23" s="558" t="s">
        <v>38</v>
      </c>
      <c r="G23" s="768"/>
      <c r="H23" s="715">
        <f>'Sch-7'!M20</f>
        <v>0</v>
      </c>
      <c r="I23" s="716">
        <f t="shared" si="0"/>
        <v>0</v>
      </c>
      <c r="J23" s="717" t="s">
        <v>66</v>
      </c>
      <c r="K23" s="765">
        <f>I15+I16+I23+I30</f>
        <v>0</v>
      </c>
      <c r="L23" s="713"/>
      <c r="M23" s="713"/>
      <c r="N23" s="714"/>
      <c r="O23" s="714"/>
      <c r="P23" s="714"/>
      <c r="Q23" s="624"/>
      <c r="R23" s="624"/>
      <c r="S23" s="624"/>
      <c r="T23" s="625"/>
      <c r="U23" s="625"/>
    </row>
    <row r="24" spans="1:21" s="546" customFormat="1" ht="54.9" customHeight="1">
      <c r="B24" s="547">
        <v>4</v>
      </c>
      <c r="C24" s="1528" t="s">
        <v>659</v>
      </c>
      <c r="D24" s="1529"/>
      <c r="E24" s="1529"/>
      <c r="F24" s="1530"/>
      <c r="G24" s="548"/>
      <c r="H24" s="705"/>
      <c r="I24" s="713"/>
      <c r="J24" s="713"/>
      <c r="K24" s="713"/>
      <c r="L24" s="713"/>
      <c r="M24" s="713"/>
      <c r="N24" s="714"/>
      <c r="O24" s="714"/>
      <c r="P24" s="714"/>
      <c r="Q24" s="624"/>
      <c r="R24" s="624"/>
      <c r="S24" s="624"/>
      <c r="T24" s="625"/>
      <c r="U24" s="625"/>
    </row>
    <row r="25" spans="1:21" s="546" customFormat="1" ht="21" customHeight="1">
      <c r="A25" s="559"/>
      <c r="B25" s="549"/>
      <c r="C25" s="740" t="s">
        <v>489</v>
      </c>
      <c r="D25" s="551"/>
      <c r="E25" s="560"/>
      <c r="F25" s="553" t="s">
        <v>41</v>
      </c>
      <c r="G25" s="561"/>
      <c r="H25" s="715">
        <f>'Sch-1'!N49</f>
        <v>0</v>
      </c>
      <c r="I25" s="718">
        <f t="shared" ref="I25:I30" si="1">G25</f>
        <v>0</v>
      </c>
      <c r="J25" s="713"/>
      <c r="K25" s="713"/>
      <c r="L25" s="713"/>
      <c r="M25" s="713"/>
      <c r="N25" s="714"/>
      <c r="O25" s="714"/>
      <c r="P25" s="714"/>
      <c r="Q25" s="624"/>
      <c r="R25" s="624"/>
      <c r="S25" s="624"/>
      <c r="T25" s="625"/>
      <c r="U25" s="625"/>
    </row>
    <row r="26" spans="1:21" s="546" customFormat="1" ht="21" customHeight="1">
      <c r="A26" s="559"/>
      <c r="B26" s="549"/>
      <c r="C26" s="550" t="s">
        <v>39</v>
      </c>
      <c r="D26" s="551"/>
      <c r="E26" s="560"/>
      <c r="F26" s="553" t="s">
        <v>41</v>
      </c>
      <c r="G26" s="561"/>
      <c r="H26" s="715">
        <f>'Sch-2'!J47</f>
        <v>0</v>
      </c>
      <c r="I26" s="718">
        <f t="shared" si="1"/>
        <v>0</v>
      </c>
      <c r="J26" s="713"/>
      <c r="K26" s="713"/>
      <c r="L26" s="713"/>
      <c r="M26" s="713"/>
      <c r="N26" s="714"/>
      <c r="O26" s="714"/>
      <c r="P26" s="714"/>
      <c r="Q26" s="624"/>
      <c r="R26" s="624"/>
      <c r="S26" s="624"/>
      <c r="T26" s="625"/>
      <c r="U26" s="625"/>
    </row>
    <row r="27" spans="1:21" s="546" customFormat="1" ht="21" customHeight="1">
      <c r="A27" s="559"/>
      <c r="B27" s="549"/>
      <c r="C27" s="550" t="s">
        <v>40</v>
      </c>
      <c r="D27" s="551"/>
      <c r="E27" s="560"/>
      <c r="F27" s="553" t="s">
        <v>41</v>
      </c>
      <c r="G27" s="561"/>
      <c r="H27" s="715">
        <f>'Sch-3 '!P59</f>
        <v>0</v>
      </c>
      <c r="I27" s="718">
        <f t="shared" si="1"/>
        <v>0</v>
      </c>
      <c r="J27" s="713"/>
      <c r="K27" s="713"/>
      <c r="L27" s="713"/>
      <c r="M27" s="713"/>
      <c r="N27" s="714"/>
      <c r="O27" s="714"/>
      <c r="P27" s="714"/>
      <c r="Q27" s="624"/>
      <c r="R27" s="624"/>
      <c r="S27" s="624"/>
      <c r="T27" s="625"/>
      <c r="U27" s="625"/>
    </row>
    <row r="28" spans="1:21" s="546" customFormat="1" ht="21" customHeight="1">
      <c r="A28" s="559"/>
      <c r="B28" s="549"/>
      <c r="C28" s="740" t="s">
        <v>537</v>
      </c>
      <c r="D28" s="551"/>
      <c r="E28" s="560"/>
      <c r="F28" s="553" t="s">
        <v>41</v>
      </c>
      <c r="G28" s="561"/>
      <c r="H28" s="715">
        <f>'Sch-4a'!P20</f>
        <v>0</v>
      </c>
      <c r="I28" s="718">
        <f t="shared" si="1"/>
        <v>0</v>
      </c>
      <c r="J28" s="713"/>
      <c r="K28" s="713"/>
      <c r="L28" s="713"/>
      <c r="M28" s="713"/>
      <c r="N28" s="714"/>
      <c r="O28" s="714"/>
      <c r="P28" s="714"/>
      <c r="Q28" s="624"/>
      <c r="R28" s="624"/>
      <c r="S28" s="624"/>
      <c r="T28" s="625"/>
      <c r="U28" s="625"/>
    </row>
    <row r="29" spans="1:21" s="546" customFormat="1" ht="21" customHeight="1">
      <c r="A29" s="559"/>
      <c r="B29" s="549"/>
      <c r="C29" s="740" t="s">
        <v>562</v>
      </c>
      <c r="D29" s="551"/>
      <c r="E29" s="560"/>
      <c r="F29" s="553" t="s">
        <v>41</v>
      </c>
      <c r="G29" s="561"/>
      <c r="H29" s="715">
        <f>'Sch-4b'!P27</f>
        <v>0</v>
      </c>
      <c r="I29" s="718">
        <f t="shared" si="1"/>
        <v>0</v>
      </c>
      <c r="J29" s="713"/>
      <c r="K29" s="713"/>
      <c r="L29" s="713"/>
      <c r="M29" s="713"/>
      <c r="N29" s="714"/>
      <c r="O29" s="714"/>
      <c r="P29" s="714"/>
      <c r="Q29" s="624"/>
      <c r="R29" s="624"/>
      <c r="S29" s="624"/>
      <c r="T29" s="625"/>
      <c r="U29" s="625"/>
    </row>
    <row r="30" spans="1:21" s="546" customFormat="1" ht="21" customHeight="1">
      <c r="A30" s="559"/>
      <c r="B30" s="555"/>
      <c r="C30" s="556" t="s">
        <v>66</v>
      </c>
      <c r="D30" s="557"/>
      <c r="E30" s="562"/>
      <c r="F30" s="558" t="s">
        <v>41</v>
      </c>
      <c r="G30" s="768"/>
      <c r="H30" s="715">
        <f>'Sch-7'!M20</f>
        <v>0</v>
      </c>
      <c r="I30" s="718">
        <f t="shared" si="1"/>
        <v>0</v>
      </c>
      <c r="J30" s="713"/>
      <c r="K30" s="713"/>
      <c r="L30" s="713"/>
      <c r="M30" s="713"/>
      <c r="N30" s="714"/>
      <c r="O30" s="714"/>
      <c r="P30" s="714"/>
      <c r="Q30" s="624"/>
      <c r="R30" s="624"/>
      <c r="S30" s="624"/>
      <c r="T30" s="625"/>
      <c r="U30" s="625"/>
    </row>
    <row r="31" spans="1:21" s="546" customFormat="1">
      <c r="A31" s="559"/>
      <c r="B31" s="563"/>
      <c r="C31" s="1531" t="s">
        <v>462</v>
      </c>
      <c r="D31" s="1532"/>
      <c r="E31" s="1532"/>
      <c r="F31" s="1532"/>
      <c r="G31" s="1532"/>
      <c r="H31" s="705"/>
      <c r="I31" s="713"/>
      <c r="J31" s="713"/>
      <c r="K31" s="713"/>
      <c r="L31" s="713"/>
      <c r="M31" s="713"/>
      <c r="N31" s="714"/>
      <c r="O31" s="714"/>
      <c r="P31" s="714"/>
      <c r="Q31" s="624"/>
      <c r="R31" s="624"/>
      <c r="S31" s="624"/>
      <c r="T31" s="625"/>
      <c r="U31" s="625"/>
    </row>
    <row r="32" spans="1:21" s="546" customFormat="1" ht="48.75" hidden="1" customHeight="1">
      <c r="A32" s="559"/>
      <c r="B32" s="626">
        <v>5</v>
      </c>
      <c r="C32" s="1522" t="s">
        <v>461</v>
      </c>
      <c r="D32" s="1522"/>
      <c r="E32" s="1522"/>
      <c r="F32" s="1522"/>
      <c r="G32" s="1522"/>
      <c r="H32" s="705"/>
      <c r="I32" s="713"/>
      <c r="J32" s="713"/>
      <c r="K32" s="713"/>
      <c r="L32" s="713"/>
      <c r="M32" s="713"/>
      <c r="N32" s="714"/>
      <c r="O32" s="714"/>
      <c r="P32" s="714"/>
      <c r="Q32" s="624"/>
      <c r="R32" s="624"/>
      <c r="S32" s="624"/>
      <c r="T32" s="625"/>
      <c r="U32" s="625"/>
    </row>
    <row r="33" spans="1:21" s="546" customFormat="1" ht="48.75" hidden="1" customHeight="1">
      <c r="A33" s="559"/>
      <c r="B33" s="1533"/>
      <c r="C33" s="1533"/>
      <c r="D33" s="1533"/>
      <c r="E33" s="1533"/>
      <c r="F33" s="1533"/>
      <c r="G33" s="1533"/>
      <c r="H33" s="705"/>
      <c r="I33" s="713"/>
      <c r="J33" s="713"/>
      <c r="K33" s="713"/>
      <c r="L33" s="713"/>
      <c r="M33" s="713"/>
      <c r="N33" s="714"/>
      <c r="O33" s="714"/>
      <c r="P33" s="714"/>
      <c r="Q33" s="624"/>
      <c r="R33" s="624"/>
      <c r="S33" s="624"/>
      <c r="T33" s="625"/>
      <c r="U33" s="625"/>
    </row>
    <row r="34" spans="1:21" s="546" customFormat="1" ht="48.75" hidden="1" customHeight="1">
      <c r="A34" s="559"/>
      <c r="B34" s="564"/>
      <c r="C34" s="1522" t="s">
        <v>0</v>
      </c>
      <c r="D34" s="1523"/>
      <c r="E34" s="1523"/>
      <c r="F34" s="1523"/>
      <c r="G34" s="1523"/>
      <c r="H34" s="705"/>
      <c r="I34" s="713"/>
      <c r="J34" s="713"/>
      <c r="K34" s="713"/>
      <c r="L34" s="713"/>
      <c r="M34" s="713"/>
      <c r="N34" s="714"/>
      <c r="O34" s="714"/>
      <c r="P34" s="714"/>
      <c r="Q34" s="624"/>
      <c r="R34" s="624"/>
      <c r="S34" s="624"/>
      <c r="T34" s="625"/>
      <c r="U34" s="625"/>
    </row>
    <row r="35" spans="1:21" s="546" customFormat="1" ht="33" customHeight="1">
      <c r="A35" s="540" t="s">
        <v>42</v>
      </c>
      <c r="B35" s="564"/>
      <c r="C35" s="565"/>
      <c r="E35" s="566"/>
      <c r="F35" s="566"/>
      <c r="G35" s="567"/>
      <c r="H35" s="705"/>
      <c r="I35" s="713"/>
      <c r="J35" s="713"/>
      <c r="K35" s="713"/>
      <c r="L35" s="713"/>
      <c r="M35" s="713"/>
      <c r="N35" s="714"/>
      <c r="O35" s="714"/>
      <c r="P35" s="714"/>
      <c r="Q35" s="624"/>
      <c r="R35" s="624"/>
      <c r="S35" s="624"/>
      <c r="T35" s="625"/>
      <c r="U35" s="625"/>
    </row>
    <row r="36" spans="1:21" s="546" customFormat="1" ht="33" customHeight="1">
      <c r="A36" s="568" t="s">
        <v>83</v>
      </c>
      <c r="B36" s="564"/>
      <c r="C36" s="565"/>
      <c r="E36" s="566"/>
      <c r="F36" s="566"/>
      <c r="G36" s="567"/>
      <c r="H36" s="705"/>
      <c r="I36" s="713"/>
      <c r="J36" s="713"/>
      <c r="K36" s="713"/>
      <c r="L36" s="713"/>
      <c r="M36" s="713"/>
      <c r="N36" s="714"/>
      <c r="O36" s="714"/>
      <c r="P36" s="714"/>
      <c r="Q36" s="624"/>
      <c r="R36" s="624"/>
      <c r="S36" s="624"/>
      <c r="T36" s="625"/>
      <c r="U36" s="625"/>
    </row>
    <row r="37" spans="1:21" s="546" customFormat="1" ht="33" customHeight="1">
      <c r="B37" s="568"/>
      <c r="D37" s="569"/>
      <c r="E37" s="570"/>
      <c r="F37" s="570"/>
      <c r="G37" s="570"/>
      <c r="H37" s="705"/>
      <c r="I37" s="713"/>
      <c r="J37" s="713"/>
      <c r="K37" s="713"/>
      <c r="L37" s="713"/>
      <c r="M37" s="713"/>
      <c r="N37" s="714"/>
      <c r="O37" s="714"/>
      <c r="P37" s="714"/>
      <c r="Q37" s="624"/>
      <c r="R37" s="624"/>
      <c r="S37" s="624"/>
      <c r="T37" s="625"/>
      <c r="U37" s="625"/>
    </row>
    <row r="38" spans="1:21" ht="33" customHeight="1">
      <c r="A38" s="571"/>
      <c r="B38" s="571"/>
      <c r="C38" s="572"/>
      <c r="D38" s="570"/>
      <c r="E38" s="568"/>
      <c r="F38" s="568"/>
      <c r="G38" s="573" t="s">
        <v>84</v>
      </c>
    </row>
    <row r="39" spans="1:21" ht="33" customHeight="1">
      <c r="A39" s="571"/>
      <c r="B39" s="571"/>
      <c r="C39" s="572"/>
      <c r="D39" s="570"/>
      <c r="E39" s="568"/>
      <c r="F39" s="568"/>
      <c r="G39" s="573" t="str">
        <f>"For and on behalf of " &amp; 'Sch-1'!C8</f>
        <v xml:space="preserve">For and on behalf of </v>
      </c>
    </row>
    <row r="40" spans="1:21" ht="33" customHeight="1">
      <c r="A40" s="574"/>
      <c r="B40" s="574"/>
      <c r="C40" s="574"/>
      <c r="D40" s="575"/>
      <c r="E40" s="576"/>
      <c r="F40" s="576"/>
      <c r="G40" s="537"/>
    </row>
    <row r="41" spans="1:21" ht="33" customHeight="1">
      <c r="A41" s="577" t="s">
        <v>252</v>
      </c>
      <c r="B41" s="577"/>
      <c r="C41" s="575" t="str">
        <f>IF('Sch-1'!B57=0,"", 'Sch-1'!B57)</f>
        <v>--</v>
      </c>
      <c r="D41" s="575"/>
      <c r="E41" s="576" t="s">
        <v>85</v>
      </c>
      <c r="F41" s="1524" t="str">
        <f>'Sch-1'!M58</f>
        <v/>
      </c>
      <c r="G41" s="1524"/>
    </row>
    <row r="42" spans="1:21" ht="33" customHeight="1">
      <c r="A42" s="577" t="s">
        <v>253</v>
      </c>
      <c r="B42" s="577"/>
      <c r="C42" s="575" t="str">
        <f>IF('Sch-1'!B58=0,"", 'Sch-1'!B58)</f>
        <v/>
      </c>
      <c r="D42" s="578"/>
      <c r="E42" s="576" t="s">
        <v>86</v>
      </c>
      <c r="F42" s="1524" t="str">
        <f>'Sch-1'!M59</f>
        <v/>
      </c>
      <c r="G42" s="1524"/>
    </row>
    <row r="43" spans="1:21" ht="33" customHeight="1">
      <c r="A43" s="571"/>
      <c r="B43" s="571"/>
      <c r="C43" s="571"/>
      <c r="D43" s="571"/>
      <c r="E43" s="576"/>
      <c r="F43" s="576"/>
      <c r="G43" s="537"/>
    </row>
  </sheetData>
  <sheetProtection password="CC6F" sheet="1" formatColumns="0" formatRows="0" selectLockedCells="1"/>
  <customSheetViews>
    <customSheetView guid="{49037B54-2990-41F2-A98D-615EDAEEEC02}" showPageBreaks="1" zeroValues="0" printArea="1" hiddenRows="1" hiddenColumns="1" view="pageBreakPreview" topLeftCell="A9">
      <selection activeCell="G15" sqref="G15"/>
      <pageMargins left="0.72" right="0.49" top="0.62" bottom="0.52" header="0.32" footer="0.27"/>
      <pageSetup scale="85" orientation="portrait" r:id="rId1"/>
      <headerFooter alignWithMargins="0">
        <oddFooter>&amp;R&amp;"Book Antiqua,Bold"&amp;10Letter of Discount  / Page &amp;P of &amp;N</oddFooter>
      </headerFooter>
    </customSheetView>
    <customSheetView guid="{CFEC6F95-9BA1-4B66-9A1F-B02056890328}" showPageBreaks="1" zeroValues="0" printArea="1" hiddenRows="1" hiddenColumns="1" view="pageBreakPreview" topLeftCell="A12">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12CD1B5E-A60A-4336-BE5B-8500E8354FE1}" showPageBreaks="1" zeroValues="0" printArea="1" hiddenRows="1" hiddenColumns="1" view="pageBreakPreview">
      <selection activeCell="G28" sqref="G28"/>
      <pageMargins left="0.72" right="0.49" top="0.62" bottom="0.52" header="0.32" footer="0.27"/>
      <pageSetup scale="96" orientation="portrait" r:id="rId3"/>
      <headerFooter alignWithMargins="0">
        <oddFooter>&amp;R&amp;"Book Antiqua,Bold"&amp;10Letter of Discount  / Page &amp;P of &amp;N</oddFooter>
      </headerFooter>
    </customSheetView>
    <customSheetView guid="{E31EEC54-5F58-47EA-99FC-C1E22AF5375A}" showPageBreaks="1" zeroValues="0" printArea="1" hiddenRows="1" hiddenColumns="1" view="pageBreakPreview" topLeftCell="A15">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A15">
      <selection activeCell="G22" sqref="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0E784DF4-DCB0-4594-B697-9BB3E5A34D91}" showPageBreaks="1" zeroValues="0" printArea="1" hiddenRows="1" hiddenColumns="1" view="pageBreakPreview" topLeftCell="A15">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2B5B6511-F071-4C6C-8CE7-AD89764673F9}" showPageBreaks="1" zeroValues="0" printArea="1" hiddenRows="1" hiddenColumns="1" view="pageBreakPreview" topLeftCell="A16">
      <selection activeCell="G28" sqref="G2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CBB237E-566A-47DD-AC4A-751DB126BC59}" showPageBreaks="1" zeroValues="0" printArea="1" hiddenRows="1" hiddenColumns="1" view="pageBreakPreview" topLeftCell="A12">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CDC20CA8-7DDE-4DBF-8E42-246BAA1F0BF2}" showPageBreaks="1" zeroValues="0" printArea="1" hiddenRows="1" hiddenColumns="1" view="pageBreakPreview" topLeftCell="A12">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26"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30 G23" xr:uid="{00000000-0002-0000-1200-000001000000}">
      <formula1>0</formula1>
      <formula2>100</formula2>
    </dataValidation>
    <dataValidation type="decimal" operator="greaterThan" allowBlank="1" showInputMessage="1" showErrorMessage="1" error="Enter numeric figures only." sqref="G18:G22" xr:uid="{00000000-0002-0000-1200-000002000000}">
      <formula1>0</formula1>
    </dataValidation>
  </dataValidations>
  <pageMargins left="0.72" right="0.49" top="0.62" bottom="0.52" header="0.32" footer="0.27"/>
  <pageSetup scale="85"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34" t="s">
        <v>43</v>
      </c>
      <c r="B2" s="1534"/>
      <c r="C2" s="1534"/>
      <c r="D2" s="1534"/>
      <c r="E2" s="569"/>
    </row>
    <row r="3" spans="1:6">
      <c r="A3" s="579"/>
      <c r="B3" s="580"/>
      <c r="C3" s="580"/>
      <c r="D3" s="580"/>
      <c r="E3" s="580"/>
    </row>
    <row r="4" spans="1:6" ht="28.8">
      <c r="A4" s="581" t="s">
        <v>44</v>
      </c>
      <c r="B4" s="582" t="s">
        <v>45</v>
      </c>
      <c r="C4" s="581" t="s">
        <v>74</v>
      </c>
      <c r="D4" s="581" t="s">
        <v>46</v>
      </c>
      <c r="E4" s="581" t="s">
        <v>47</v>
      </c>
    </row>
    <row r="5" spans="1:6" ht="18" customHeight="1">
      <c r="A5" s="583" t="s">
        <v>48</v>
      </c>
      <c r="B5" s="583" t="s">
        <v>49</v>
      </c>
      <c r="C5" s="583" t="s">
        <v>50</v>
      </c>
      <c r="D5" s="583" t="s">
        <v>51</v>
      </c>
      <c r="E5" s="583" t="s">
        <v>52</v>
      </c>
    </row>
    <row r="6" spans="1:6" ht="45" customHeight="1">
      <c r="A6" s="584">
        <v>1</v>
      </c>
      <c r="B6" s="585"/>
      <c r="C6" s="586"/>
      <c r="D6" s="587"/>
      <c r="E6" s="588">
        <f t="shared" ref="E6:E15" si="0">C6*D6</f>
        <v>0</v>
      </c>
    </row>
    <row r="7" spans="1:6" ht="45" customHeight="1">
      <c r="A7" s="584">
        <v>2</v>
      </c>
      <c r="B7" s="585"/>
      <c r="C7" s="586"/>
      <c r="D7" s="587"/>
      <c r="E7" s="588">
        <f t="shared" si="0"/>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49037B54-2990-41F2-A98D-615EDAEEEC02}" state="hidden">
      <selection activeCell="C8" sqref="C8"/>
      <pageMargins left="0.75" right="0.75" top="0.65" bottom="1" header="0.5" footer="0.5"/>
      <pageSetup orientation="portrait" r:id="rId1"/>
      <headerFooter alignWithMargins="0"/>
    </customSheetView>
    <customSheetView guid="{CFEC6F95-9BA1-4B66-9A1F-B02056890328}" state="hidden">
      <selection activeCell="C8" sqref="C8"/>
      <pageMargins left="0.75" right="0.75" top="0.65" bottom="1" header="0.5" footer="0.5"/>
      <pageSetup orientation="portrait" r:id="rId2"/>
      <headerFooter alignWithMargins="0"/>
    </customSheetView>
    <customSheetView guid="{12CD1B5E-A60A-4336-BE5B-8500E8354FE1}" state="hidden">
      <selection activeCell="C8" sqref="C8"/>
      <pageMargins left="0.75" right="0.75" top="0.65" bottom="1" header="0.5" footer="0.5"/>
      <pageSetup orientation="portrait" r:id="rId3"/>
      <headerFooter alignWithMargins="0"/>
    </customSheetView>
    <customSheetView guid="{E31EEC54-5F58-47EA-99FC-C1E22AF5375A}"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B835C05C-B615-4DCB-982D-4519616B3CD8}" state="hidden">
      <selection activeCell="C8" sqref="C8"/>
      <pageMargins left="0.75" right="0.75" top="0.65" bottom="1" header="0.5" footer="0.5"/>
      <pageSetup orientation="portrait" r:id="rId6"/>
      <headerFooter alignWithMargins="0"/>
    </customSheetView>
    <customSheetView guid="{223BC0FC-814D-40F0-9795-CE82A16FF3A5}" state="hidden">
      <selection activeCell="C8" sqref="C8"/>
      <pageMargins left="0.75" right="0.75" top="0.65" bottom="1" header="0.5" footer="0.5"/>
      <pageSetup orientation="portrait" r:id="rId7"/>
      <headerFooter alignWithMargins="0"/>
    </customSheetView>
    <customSheetView guid="{D53177B2-31EC-4222-B97A-A37DCFD9E45B}" state="hidden">
      <selection activeCell="C8" sqref="C8"/>
      <pageMargins left="0.75" right="0.75" top="0.65" bottom="1" header="0.5" footer="0.5"/>
      <pageSetup orientation="portrait" r:id="rId8"/>
      <headerFooter alignWithMargins="0"/>
    </customSheetView>
    <customSheetView guid="{B3CE7B10-A914-4559-A6DA-AED8C22AFD6D}" state="hidden">
      <selection activeCell="C8" sqref="C8"/>
      <pageMargins left="0.75" right="0.75" top="0.65" bottom="1" header="0.5" footer="0.5"/>
      <pageSetup orientation="portrait" r:id="rId9"/>
      <headerFooter alignWithMargins="0"/>
    </customSheetView>
    <customSheetView guid="{7487ED9F-BBED-4B2A-9631-22F1A430946B}">
      <selection activeCell="B6" sqref="B6:D15"/>
      <pageMargins left="0.75" right="0.75" top="0.65" bottom="1" header="0.5" footer="0.5"/>
      <pageSetup orientation="portrait" r:id="rId10"/>
      <headerFooter alignWithMargins="0"/>
    </customSheetView>
    <customSheetView guid="{A7DBDDEF-9245-44C6-9EBF-032DB6E1C0A2}" topLeftCell="A9">
      <selection activeCell="B6" sqref="B6:D15"/>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B23AD343-29DA-4CE0-BD10-47BF44F3782F}">
      <selection activeCell="G8" sqref="G8"/>
      <pageMargins left="0.75" right="0.75" top="0.65" bottom="1" header="0.5" footer="0.5"/>
      <pageSetup orientation="portrait" r:id="rId15"/>
      <headerFooter alignWithMargins="0"/>
    </customSheetView>
    <customSheetView guid="{4AA1107B-A795-4744-B566-827168772C7A}">
      <selection activeCell="B6" sqref="B6:D15"/>
      <pageMargins left="0.75" right="0.75" top="0.65" bottom="1" header="0.5" footer="0.5"/>
      <pageSetup orientation="portrait" r:id="rId16"/>
      <headerFooter alignWithMargins="0"/>
    </customSheetView>
    <customSheetView guid="{EE46BCD1-F715-4FA9-A5FC-1B125AD601E0}">
      <selection activeCell="B6" sqref="B6:D15"/>
      <pageMargins left="0.75" right="0.75" top="0.65" bottom="1" header="0.5" footer="0.5"/>
      <pageSetup orientation="portrait" r:id="rId17"/>
      <headerFooter alignWithMargins="0"/>
    </customSheetView>
    <customSheetView guid="{D0757F9E-DF41-4B40-A5E5-F4F8FDD8D61D}" state="hidden">
      <selection activeCell="C8" sqref="C8"/>
      <pageMargins left="0.75" right="0.75" top="0.65" bottom="1" header="0.5" footer="0.5"/>
      <pageSetup orientation="portrait" r:id="rId18"/>
      <headerFooter alignWithMargins="0"/>
    </customSheetView>
    <customSheetView guid="{E97134B6-5E8D-4951-8DA0-73D065532361}" state="hidden">
      <selection activeCell="C8" sqref="C8"/>
      <pageMargins left="0.75" right="0.75" top="0.65" bottom="1" header="0.5" footer="0.5"/>
      <pageSetup orientation="portrait" r:id="rId19"/>
      <headerFooter alignWithMargins="0"/>
    </customSheetView>
    <customSheetView guid="{C431BC99-7569-44AB-83F6-AB73BDED3783}" state="hidden">
      <selection activeCell="C8" sqref="C8"/>
      <pageMargins left="0.75" right="0.75" top="0.65" bottom="1" header="0.5" footer="0.5"/>
      <pageSetup orientation="portrait" r:id="rId20"/>
      <headerFooter alignWithMargins="0"/>
    </customSheetView>
    <customSheetView guid="{0E784DF4-DCB0-4594-B697-9BB3E5A34D91}" state="hidden">
      <selection activeCell="C8" sqref="C8"/>
      <pageMargins left="0.75" right="0.75" top="0.65" bottom="1" header="0.5" footer="0.5"/>
      <pageSetup orientation="portrait" r:id="rId21"/>
      <headerFooter alignWithMargins="0"/>
    </customSheetView>
    <customSheetView guid="{2B5B6511-F071-4C6C-8CE7-AD89764673F9}" state="hidden">
      <selection activeCell="C8" sqref="C8"/>
      <pageMargins left="0.75" right="0.75" top="0.65" bottom="1" header="0.5" footer="0.5"/>
      <pageSetup orientation="portrait" r:id="rId22"/>
      <headerFooter alignWithMargins="0"/>
    </customSheetView>
    <customSheetView guid="{0CBB237E-566A-47DD-AC4A-751DB126BC59}" state="hidden">
      <selection activeCell="C8" sqref="C8"/>
      <pageMargins left="0.75" right="0.75" top="0.65" bottom="1" header="0.5" footer="0.5"/>
      <pageSetup orientation="portrait" r:id="rId23"/>
      <headerFooter alignWithMargins="0"/>
    </customSheetView>
    <customSheetView guid="{CDC20CA8-7DDE-4DBF-8E42-246BAA1F0BF2}" state="hidden">
      <selection activeCell="C8" sqref="C8"/>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34" t="s">
        <v>54</v>
      </c>
      <c r="B2" s="1534"/>
      <c r="C2" s="1534"/>
      <c r="D2" s="1535"/>
      <c r="E2"/>
    </row>
    <row r="3" spans="1:6">
      <c r="A3" s="579"/>
      <c r="B3" s="580"/>
      <c r="C3" s="580"/>
      <c r="D3" s="580"/>
      <c r="E3" s="580"/>
    </row>
    <row r="4" spans="1:6" ht="36" customHeight="1">
      <c r="A4" s="581" t="s">
        <v>44</v>
      </c>
      <c r="B4" s="582" t="s">
        <v>45</v>
      </c>
      <c r="C4" s="581" t="s">
        <v>55</v>
      </c>
      <c r="D4" s="581" t="s">
        <v>56</v>
      </c>
      <c r="E4" s="581" t="s">
        <v>57</v>
      </c>
    </row>
    <row r="5" spans="1:6" ht="18" customHeight="1">
      <c r="A5" s="583" t="s">
        <v>48</v>
      </c>
      <c r="B5" s="583" t="s">
        <v>49</v>
      </c>
      <c r="C5" s="583" t="s">
        <v>50</v>
      </c>
      <c r="D5" s="583" t="s">
        <v>51</v>
      </c>
      <c r="E5" s="583" t="s">
        <v>52</v>
      </c>
    </row>
    <row r="6" spans="1:6" ht="45" customHeight="1">
      <c r="A6" s="584">
        <v>1</v>
      </c>
      <c r="B6" s="585"/>
      <c r="C6" s="586"/>
      <c r="D6" s="587"/>
      <c r="E6" s="588">
        <f>C6*D6</f>
        <v>0</v>
      </c>
    </row>
    <row r="7" spans="1:6" ht="45" customHeight="1">
      <c r="A7" s="584">
        <v>2</v>
      </c>
      <c r="B7" s="585"/>
      <c r="C7" s="586"/>
      <c r="D7" s="587"/>
      <c r="E7" s="588">
        <f t="shared" ref="E7:E15" si="0">C7*D7</f>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49037B54-2990-41F2-A98D-615EDAEEEC02}" state="hidden">
      <selection activeCell="B6" sqref="B6"/>
      <pageMargins left="0.75" right="0.75" top="0.65" bottom="1" header="0.5" footer="0.5"/>
      <pageSetup orientation="portrait" r:id="rId1"/>
      <headerFooter alignWithMargins="0"/>
    </customSheetView>
    <customSheetView guid="{CFEC6F95-9BA1-4B66-9A1F-B02056890328}" state="hidden">
      <selection activeCell="B6" sqref="B6"/>
      <pageMargins left="0.75" right="0.75" top="0.65" bottom="1" header="0.5" footer="0.5"/>
      <pageSetup orientation="portrait" r:id="rId2"/>
      <headerFooter alignWithMargins="0"/>
    </customSheetView>
    <customSheetView guid="{12CD1B5E-A60A-4336-BE5B-8500E8354FE1}" state="hidden">
      <selection activeCell="B6" sqref="B6"/>
      <pageMargins left="0.75" right="0.75" top="0.65" bottom="1" header="0.5" footer="0.5"/>
      <pageSetup orientation="portrait" r:id="rId3"/>
      <headerFooter alignWithMargins="0"/>
    </customSheetView>
    <customSheetView guid="{E31EEC54-5F58-47EA-99FC-C1E22AF5375A}"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B835C05C-B615-4DCB-982D-4519616B3CD8}" state="hidden">
      <selection activeCell="B6" sqref="B6"/>
      <pageMargins left="0.75" right="0.75" top="0.65" bottom="1" header="0.5" footer="0.5"/>
      <pageSetup orientation="portrait" r:id="rId6"/>
      <headerFooter alignWithMargins="0"/>
    </customSheetView>
    <customSheetView guid="{223BC0FC-814D-40F0-9795-CE82A16FF3A5}" state="hidden">
      <selection activeCell="B6" sqref="B6"/>
      <pageMargins left="0.75" right="0.75" top="0.65" bottom="1" header="0.5" footer="0.5"/>
      <pageSetup orientation="portrait" r:id="rId7"/>
      <headerFooter alignWithMargins="0"/>
    </customSheetView>
    <customSheetView guid="{D53177B2-31EC-4222-B97A-A37DCFD9E45B}" state="hidden">
      <selection activeCell="B6" sqref="B6"/>
      <pageMargins left="0.75" right="0.75" top="0.65" bottom="1" header="0.5" footer="0.5"/>
      <pageSetup orientation="portrait" r:id="rId8"/>
      <headerFooter alignWithMargins="0"/>
    </customSheetView>
    <customSheetView guid="{B3CE7B10-A914-4559-A6DA-AED8C22AFD6D}" state="hidden">
      <selection activeCell="B6" sqref="B6"/>
      <pageMargins left="0.75" right="0.75" top="0.65" bottom="1" header="0.5" footer="0.5"/>
      <pageSetup orientation="portrait" r:id="rId9"/>
      <headerFooter alignWithMargins="0"/>
    </customSheetView>
    <customSheetView guid="{7487ED9F-BBED-4B2A-9631-22F1A430946B}" topLeftCell="A10">
      <selection activeCell="G8" sqref="G8"/>
      <pageMargins left="0.75" right="0.75" top="0.65" bottom="1" header="0.5" footer="0.5"/>
      <pageSetup orientation="portrait" r:id="rId10"/>
      <headerFooter alignWithMargins="0"/>
    </customSheetView>
    <customSheetView guid="{A7DBDDEF-9245-44C6-9EBF-032DB6E1C0A2}" topLeftCell="A10">
      <selection activeCell="G8" sqref="G8"/>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B23AD343-29DA-4CE0-BD10-47BF44F3782F}">
      <selection activeCell="G8" sqref="G8"/>
      <pageMargins left="0.75" right="0.75" top="0.65" bottom="1" header="0.5" footer="0.5"/>
      <pageSetup orientation="portrait" r:id="rId15"/>
      <headerFooter alignWithMargins="0"/>
    </customSheetView>
    <customSheetView guid="{4AA1107B-A795-4744-B566-827168772C7A}" topLeftCell="A10">
      <selection activeCell="G8" sqref="G8"/>
      <pageMargins left="0.75" right="0.75" top="0.65" bottom="1" header="0.5" footer="0.5"/>
      <pageSetup orientation="portrait" r:id="rId16"/>
      <headerFooter alignWithMargins="0"/>
    </customSheetView>
    <customSheetView guid="{EE46BCD1-F715-4FA9-A5FC-1B125AD601E0}">
      <selection activeCell="G8" sqref="G8"/>
      <pageMargins left="0.75" right="0.75" top="0.65" bottom="1" header="0.5" footer="0.5"/>
      <pageSetup orientation="portrait" r:id="rId17"/>
      <headerFooter alignWithMargins="0"/>
    </customSheetView>
    <customSheetView guid="{D0757F9E-DF41-4B40-A5E5-F4F8FDD8D61D}" state="hidden">
      <selection activeCell="B6" sqref="B6"/>
      <pageMargins left="0.75" right="0.75" top="0.65" bottom="1" header="0.5" footer="0.5"/>
      <pageSetup orientation="portrait" r:id="rId18"/>
      <headerFooter alignWithMargins="0"/>
    </customSheetView>
    <customSheetView guid="{E97134B6-5E8D-4951-8DA0-73D065532361}" state="hidden">
      <selection activeCell="B6" sqref="B6"/>
      <pageMargins left="0.75" right="0.75" top="0.65" bottom="1" header="0.5" footer="0.5"/>
      <pageSetup orientation="portrait" r:id="rId19"/>
      <headerFooter alignWithMargins="0"/>
    </customSheetView>
    <customSheetView guid="{C431BC99-7569-44AB-83F6-AB73BDED3783}" state="hidden">
      <selection activeCell="B6" sqref="B6"/>
      <pageMargins left="0.75" right="0.75" top="0.65" bottom="1" header="0.5" footer="0.5"/>
      <pageSetup orientation="portrait" r:id="rId20"/>
      <headerFooter alignWithMargins="0"/>
    </customSheetView>
    <customSheetView guid="{0E784DF4-DCB0-4594-B697-9BB3E5A34D91}" state="hidden">
      <selection activeCell="B6" sqref="B6"/>
      <pageMargins left="0.75" right="0.75" top="0.65" bottom="1" header="0.5" footer="0.5"/>
      <pageSetup orientation="portrait" r:id="rId21"/>
      <headerFooter alignWithMargins="0"/>
    </customSheetView>
    <customSheetView guid="{2B5B6511-F071-4C6C-8CE7-AD89764673F9}" state="hidden">
      <selection activeCell="B6" sqref="B6"/>
      <pageMargins left="0.75" right="0.75" top="0.65" bottom="1" header="0.5" footer="0.5"/>
      <pageSetup orientation="portrait" r:id="rId22"/>
      <headerFooter alignWithMargins="0"/>
    </customSheetView>
    <customSheetView guid="{0CBB237E-566A-47DD-AC4A-751DB126BC59}" state="hidden">
      <selection activeCell="B6" sqref="B6"/>
      <pageMargins left="0.75" right="0.75" top="0.65" bottom="1" header="0.5" footer="0.5"/>
      <pageSetup orientation="portrait" r:id="rId23"/>
      <headerFooter alignWithMargins="0"/>
    </customSheetView>
    <customSheetView guid="{CDC20CA8-7DDE-4DBF-8E42-246BAA1F0BF2}" state="hidden">
      <selection activeCell="B6" sqref="B6"/>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592" customWidth="1"/>
    <col min="2" max="4" width="20.6640625" style="593" customWidth="1"/>
    <col min="5" max="5" width="9.6640625" style="593" customWidth="1"/>
    <col min="6" max="6" width="12.6640625" style="593" customWidth="1"/>
    <col min="7" max="16384" width="9" style="569"/>
  </cols>
  <sheetData>
    <row r="1" spans="1:7">
      <c r="A1" s="579"/>
      <c r="B1" s="580"/>
      <c r="C1" s="580"/>
      <c r="D1" s="580"/>
      <c r="E1" s="580"/>
      <c r="F1" s="580"/>
    </row>
    <row r="2" spans="1:7" ht="21.9" customHeight="1">
      <c r="A2" s="1534" t="s">
        <v>58</v>
      </c>
      <c r="B2" s="1534"/>
      <c r="C2" s="1534"/>
      <c r="D2" s="1534"/>
      <c r="E2" s="1535"/>
      <c r="F2" s="569"/>
    </row>
    <row r="3" spans="1:7">
      <c r="A3" s="579"/>
      <c r="B3" s="580"/>
      <c r="C3" s="580"/>
      <c r="D3" s="580"/>
      <c r="E3" s="580"/>
      <c r="F3" s="580"/>
    </row>
    <row r="4" spans="1:7" ht="53.25" customHeight="1">
      <c r="A4" s="581" t="s">
        <v>44</v>
      </c>
      <c r="B4" s="582" t="s">
        <v>45</v>
      </c>
      <c r="C4" s="581" t="s">
        <v>59</v>
      </c>
      <c r="D4" s="581" t="s">
        <v>60</v>
      </c>
      <c r="E4" s="581" t="s">
        <v>61</v>
      </c>
      <c r="F4" s="581" t="s">
        <v>62</v>
      </c>
    </row>
    <row r="5" spans="1:7" ht="18" customHeight="1">
      <c r="A5" s="583" t="s">
        <v>48</v>
      </c>
      <c r="B5" s="583" t="s">
        <v>49</v>
      </c>
      <c r="C5" s="583" t="s">
        <v>50</v>
      </c>
      <c r="D5" s="583" t="s">
        <v>51</v>
      </c>
      <c r="E5" s="594" t="s">
        <v>63</v>
      </c>
      <c r="F5" s="583" t="s">
        <v>64</v>
      </c>
    </row>
    <row r="6" spans="1:7" ht="45" customHeight="1">
      <c r="A6" s="584">
        <v>1</v>
      </c>
      <c r="B6" s="585"/>
      <c r="C6" s="586"/>
      <c r="D6" s="586"/>
      <c r="E6" s="587"/>
      <c r="F6" s="588">
        <f>C6*E6</f>
        <v>0</v>
      </c>
    </row>
    <row r="7" spans="1:7" ht="45" customHeight="1">
      <c r="A7" s="584">
        <v>2</v>
      </c>
      <c r="B7" s="585"/>
      <c r="C7" s="586"/>
      <c r="D7" s="586"/>
      <c r="E7" s="587"/>
      <c r="F7" s="588">
        <f t="shared" ref="F7:F15" si="0">C7*E7</f>
        <v>0</v>
      </c>
    </row>
    <row r="8" spans="1:7" ht="45" customHeight="1">
      <c r="A8" s="584">
        <v>3</v>
      </c>
      <c r="B8" s="585"/>
      <c r="C8" s="586"/>
      <c r="D8" s="586"/>
      <c r="E8" s="587"/>
      <c r="F8" s="588">
        <f t="shared" si="0"/>
        <v>0</v>
      </c>
    </row>
    <row r="9" spans="1:7" ht="45" customHeight="1">
      <c r="A9" s="584">
        <v>4</v>
      </c>
      <c r="B9" s="585"/>
      <c r="C9" s="586"/>
      <c r="D9" s="586"/>
      <c r="E9" s="587"/>
      <c r="F9" s="588">
        <f t="shared" si="0"/>
        <v>0</v>
      </c>
    </row>
    <row r="10" spans="1:7" ht="45" customHeight="1">
      <c r="A10" s="584">
        <v>5</v>
      </c>
      <c r="B10" s="585"/>
      <c r="C10" s="586"/>
      <c r="D10" s="586"/>
      <c r="E10" s="587"/>
      <c r="F10" s="588">
        <f t="shared" si="0"/>
        <v>0</v>
      </c>
    </row>
    <row r="11" spans="1:7" ht="45" customHeight="1">
      <c r="A11" s="584">
        <v>6</v>
      </c>
      <c r="B11" s="585"/>
      <c r="C11" s="586"/>
      <c r="D11" s="586"/>
      <c r="E11" s="587"/>
      <c r="F11" s="588">
        <f t="shared" si="0"/>
        <v>0</v>
      </c>
    </row>
    <row r="12" spans="1:7" ht="45" customHeight="1">
      <c r="A12" s="584">
        <v>7</v>
      </c>
      <c r="B12" s="585"/>
      <c r="C12" s="586"/>
      <c r="D12" s="586"/>
      <c r="E12" s="587"/>
      <c r="F12" s="588">
        <f t="shared" si="0"/>
        <v>0</v>
      </c>
    </row>
    <row r="13" spans="1:7" ht="45" customHeight="1">
      <c r="A13" s="584">
        <v>8</v>
      </c>
      <c r="B13" s="585"/>
      <c r="C13" s="586"/>
      <c r="D13" s="586"/>
      <c r="E13" s="587"/>
      <c r="F13" s="588">
        <f t="shared" si="0"/>
        <v>0</v>
      </c>
    </row>
    <row r="14" spans="1:7" ht="45" customHeight="1">
      <c r="A14" s="584">
        <v>9</v>
      </c>
      <c r="B14" s="585"/>
      <c r="C14" s="586"/>
      <c r="D14" s="586"/>
      <c r="E14" s="587"/>
      <c r="F14" s="588">
        <f t="shared" si="0"/>
        <v>0</v>
      </c>
    </row>
    <row r="15" spans="1:7" ht="45" customHeight="1">
      <c r="A15" s="584">
        <v>10</v>
      </c>
      <c r="B15" s="585"/>
      <c r="C15" s="586"/>
      <c r="D15" s="586"/>
      <c r="E15" s="587"/>
      <c r="F15" s="588">
        <f t="shared" si="0"/>
        <v>0</v>
      </c>
    </row>
    <row r="16" spans="1:7" ht="45" customHeight="1">
      <c r="A16" s="589"/>
      <c r="B16" s="590" t="s">
        <v>53</v>
      </c>
      <c r="C16" s="590"/>
      <c r="D16" s="590"/>
      <c r="E16" s="590"/>
      <c r="F16" s="590">
        <f>SUM(F6:F15)</f>
        <v>0</v>
      </c>
      <c r="G16" s="591"/>
    </row>
    <row r="17" ht="30" customHeight="1"/>
    <row r="18" ht="30" customHeight="1"/>
    <row r="19" ht="30" customHeight="1"/>
    <row r="20" ht="30" customHeight="1"/>
    <row r="21" ht="30" customHeight="1"/>
  </sheetData>
  <sheetProtection password="E848" sheet="1" formatColumns="0" formatRows="0" selectLockedCells="1"/>
  <customSheetViews>
    <customSheetView guid="{49037B54-2990-41F2-A98D-615EDAEEEC02}" state="hidden">
      <selection activeCell="E8" sqref="E8"/>
      <pageMargins left="0.75" right="0.62" top="0.65" bottom="1" header="0.5" footer="0.5"/>
      <pageSetup orientation="portrait" r:id="rId1"/>
      <headerFooter alignWithMargins="0"/>
    </customSheetView>
    <customSheetView guid="{CFEC6F95-9BA1-4B66-9A1F-B02056890328}" state="hidden">
      <selection activeCell="E8" sqref="E8"/>
      <pageMargins left="0.75" right="0.62" top="0.65" bottom="1" header="0.5" footer="0.5"/>
      <pageSetup orientation="portrait" r:id="rId2"/>
      <headerFooter alignWithMargins="0"/>
    </customSheetView>
    <customSheetView guid="{12CD1B5E-A60A-4336-BE5B-8500E8354FE1}" state="hidden">
      <selection activeCell="E8" sqref="E8"/>
      <pageMargins left="0.75" right="0.62" top="0.65" bottom="1" header="0.5" footer="0.5"/>
      <pageSetup orientation="portrait" r:id="rId3"/>
      <headerFooter alignWithMargins="0"/>
    </customSheetView>
    <customSheetView guid="{E31EEC54-5F58-47EA-99FC-C1E22AF5375A}"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B835C05C-B615-4DCB-982D-4519616B3CD8}" state="hidden">
      <selection activeCell="E8" sqref="E8"/>
      <pageMargins left="0.75" right="0.62" top="0.65" bottom="1" header="0.5" footer="0.5"/>
      <pageSetup orientation="portrait" r:id="rId6"/>
      <headerFooter alignWithMargins="0"/>
    </customSheetView>
    <customSheetView guid="{223BC0FC-814D-40F0-9795-CE82A16FF3A5}" state="hidden">
      <selection activeCell="E8" sqref="E8"/>
      <pageMargins left="0.75" right="0.62" top="0.65" bottom="1" header="0.5" footer="0.5"/>
      <pageSetup orientation="portrait" r:id="rId7"/>
      <headerFooter alignWithMargins="0"/>
    </customSheetView>
    <customSheetView guid="{D53177B2-31EC-4222-B97A-A37DCFD9E45B}" state="hidden">
      <selection activeCell="E8" sqref="E8"/>
      <pageMargins left="0.75" right="0.62" top="0.65" bottom="1" header="0.5" footer="0.5"/>
      <pageSetup orientation="portrait" r:id="rId8"/>
      <headerFooter alignWithMargins="0"/>
    </customSheetView>
    <customSheetView guid="{B3CE7B10-A914-4559-A6DA-AED8C22AFD6D}" state="hidden">
      <selection activeCell="E8" sqref="E8"/>
      <pageMargins left="0.75" right="0.62" top="0.65" bottom="1" header="0.5" footer="0.5"/>
      <pageSetup orientation="portrait" r:id="rId9"/>
      <headerFooter alignWithMargins="0"/>
    </customSheetView>
    <customSheetView guid="{7487ED9F-BBED-4B2A-9631-22F1A430946B}">
      <selection activeCell="E8" sqref="E8"/>
      <pageMargins left="0.75" right="0.62" top="0.65" bottom="1" header="0.5" footer="0.5"/>
      <pageSetup orientation="portrait" r:id="rId10"/>
      <headerFooter alignWithMargins="0"/>
    </customSheetView>
    <customSheetView guid="{A7DBDDEF-9245-44C6-9EBF-032DB6E1C0A2}" topLeftCell="A9">
      <selection activeCell="B9" sqref="B9"/>
      <pageMargins left="0.75" right="0.62" top="0.65" bottom="1" header="0.5" footer="0.5"/>
      <pageSetup orientation="portrait" r:id="rId11"/>
      <headerFooter alignWithMargins="0"/>
    </customSheetView>
    <customSheetView guid="{E9F4E142-7D26-464D-BECA-4F3806DB1FE1}">
      <selection activeCell="G8" sqref="G8"/>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B23AD343-29DA-4CE0-BD10-47BF44F3782F}">
      <selection activeCell="G8" sqref="G8"/>
      <pageMargins left="0.75" right="0.62" top="0.65" bottom="1" header="0.5" footer="0.5"/>
      <pageSetup orientation="portrait" r:id="rId15"/>
      <headerFooter alignWithMargins="0"/>
    </customSheetView>
    <customSheetView guid="{4AA1107B-A795-4744-B566-827168772C7A}">
      <selection activeCell="E8" sqref="E8"/>
      <pageMargins left="0.75" right="0.62" top="0.65" bottom="1" header="0.5" footer="0.5"/>
      <pageSetup orientation="portrait" r:id="rId16"/>
      <headerFooter alignWithMargins="0"/>
    </customSheetView>
    <customSheetView guid="{EE46BCD1-F715-4FA9-A5FC-1B125AD601E0}">
      <selection activeCell="E8" sqref="E8"/>
      <pageMargins left="0.75" right="0.62" top="0.65" bottom="1" header="0.5" footer="0.5"/>
      <pageSetup orientation="portrait" r:id="rId17"/>
      <headerFooter alignWithMargins="0"/>
    </customSheetView>
    <customSheetView guid="{D0757F9E-DF41-4B40-A5E5-F4F8FDD8D61D}" state="hidden">
      <selection activeCell="E8" sqref="E8"/>
      <pageMargins left="0.75" right="0.62" top="0.65" bottom="1" header="0.5" footer="0.5"/>
      <pageSetup orientation="portrait" r:id="rId18"/>
      <headerFooter alignWithMargins="0"/>
    </customSheetView>
    <customSheetView guid="{E97134B6-5E8D-4951-8DA0-73D065532361}" state="hidden">
      <selection activeCell="E8" sqref="E8"/>
      <pageMargins left="0.75" right="0.62" top="0.65" bottom="1" header="0.5" footer="0.5"/>
      <pageSetup orientation="portrait" r:id="rId19"/>
      <headerFooter alignWithMargins="0"/>
    </customSheetView>
    <customSheetView guid="{C431BC99-7569-44AB-83F6-AB73BDED3783}" state="hidden">
      <selection activeCell="E8" sqref="E8"/>
      <pageMargins left="0.75" right="0.62" top="0.65" bottom="1" header="0.5" footer="0.5"/>
      <pageSetup orientation="portrait" r:id="rId20"/>
      <headerFooter alignWithMargins="0"/>
    </customSheetView>
    <customSheetView guid="{0E784DF4-DCB0-4594-B697-9BB3E5A34D91}" state="hidden">
      <selection activeCell="E8" sqref="E8"/>
      <pageMargins left="0.75" right="0.62" top="0.65" bottom="1" header="0.5" footer="0.5"/>
      <pageSetup orientation="portrait" r:id="rId21"/>
      <headerFooter alignWithMargins="0"/>
    </customSheetView>
    <customSheetView guid="{2B5B6511-F071-4C6C-8CE7-AD89764673F9}" state="hidden">
      <selection activeCell="E8" sqref="E8"/>
      <pageMargins left="0.75" right="0.62" top="0.65" bottom="1" header="0.5" footer="0.5"/>
      <pageSetup orientation="portrait" r:id="rId22"/>
      <headerFooter alignWithMargins="0"/>
    </customSheetView>
    <customSheetView guid="{0CBB237E-566A-47DD-AC4A-751DB126BC59}" state="hidden">
      <selection activeCell="E8" sqref="E8"/>
      <pageMargins left="0.75" right="0.62" top="0.65" bottom="1" header="0.5" footer="0.5"/>
      <pageSetup orientation="portrait" r:id="rId23"/>
      <headerFooter alignWithMargins="0"/>
    </customSheetView>
    <customSheetView guid="{CDC20CA8-7DDE-4DBF-8E42-246BAA1F0BF2}" state="hidden">
      <selection activeCell="E8" sqref="E8"/>
      <pageMargins left="0.75" right="0.62" top="0.65" bottom="1" header="0.5" footer="0.5"/>
      <pageSetup orientation="portrait" r:id="rId24"/>
      <headerFooter alignWithMargins="0"/>
    </customSheetView>
  </customSheetViews>
  <mergeCells count="1">
    <mergeCell ref="A2:E2"/>
  </mergeCells>
  <phoneticPr fontId="26"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73"/>
  <sheetViews>
    <sheetView showGridLines="0" showZeros="0" tabSelected="1" view="pageBreakPreview" zoomScaleNormal="100" zoomScaleSheetLayoutView="100" workbookViewId="0">
      <selection activeCell="C5" sqref="C5:F5"/>
    </sheetView>
  </sheetViews>
  <sheetFormatPr defaultColWidth="8" defaultRowHeight="14.4"/>
  <cols>
    <col min="1" max="1" width="9.33203125" style="468" customWidth="1"/>
    <col min="2" max="2" width="11.5546875" style="471" customWidth="1"/>
    <col min="3" max="3" width="12.88671875" style="468" customWidth="1"/>
    <col min="4" max="4" width="18.109375" style="468" customWidth="1"/>
    <col min="5" max="5" width="11.109375" style="468" customWidth="1"/>
    <col min="6" max="6" width="29" style="468" customWidth="1"/>
    <col min="7" max="8" width="8" style="468" customWidth="1"/>
    <col min="9" max="24" width="8" style="467" customWidth="1"/>
    <col min="25" max="25" width="8" style="467" hidden="1" customWidth="1"/>
    <col min="26" max="27" width="8" style="469" hidden="1" customWidth="1"/>
    <col min="28" max="28" width="17.44140625" style="469" hidden="1" customWidth="1"/>
    <col min="29" max="29" width="12.109375" style="469" hidden="1" customWidth="1"/>
    <col min="30" max="30" width="8" style="465" hidden="1" customWidth="1"/>
    <col min="31" max="31" width="8" style="466" hidden="1" customWidth="1"/>
    <col min="32" max="32" width="12" style="466" hidden="1" customWidth="1"/>
    <col min="33" max="35" width="8" style="465" hidden="1" customWidth="1"/>
    <col min="36" max="36" width="9.109375" style="465" hidden="1" customWidth="1"/>
    <col min="37" max="40" width="8" style="465" hidden="1" customWidth="1"/>
    <col min="41" max="41" width="8" style="465" customWidth="1"/>
    <col min="42" max="16384" width="8" style="467"/>
  </cols>
  <sheetData>
    <row r="1" spans="1:36" ht="17.399999999999999">
      <c r="A1" s="459" t="str">
        <f>Cover!B3</f>
        <v>Specification No: 5002002038/OTHERS/DOM/A00 - CC CS -1</v>
      </c>
      <c r="B1" s="459"/>
      <c r="C1" s="460"/>
      <c r="D1" s="460"/>
      <c r="E1" s="460"/>
      <c r="F1" s="461" t="s">
        <v>306</v>
      </c>
      <c r="G1" s="462"/>
      <c r="H1" s="462"/>
      <c r="I1" s="463"/>
      <c r="J1" s="463"/>
      <c r="K1" s="463"/>
      <c r="L1" s="463"/>
      <c r="M1" s="463"/>
      <c r="N1" s="463"/>
      <c r="O1" s="463"/>
      <c r="P1" s="463"/>
      <c r="Q1" s="463"/>
      <c r="R1" s="463"/>
      <c r="S1" s="463"/>
      <c r="T1" s="463"/>
      <c r="U1" s="463"/>
      <c r="V1" s="463"/>
      <c r="W1" s="463"/>
      <c r="X1" s="463"/>
      <c r="Y1" s="463"/>
      <c r="Z1" s="464" t="str">
        <f>'Names of Bidder'!C6</f>
        <v>Sole Bidder</v>
      </c>
      <c r="AA1" s="464"/>
      <c r="AB1" s="464"/>
      <c r="AC1" s="464"/>
      <c r="AE1" s="466">
        <v>1</v>
      </c>
      <c r="AF1" s="466" t="s">
        <v>97</v>
      </c>
      <c r="AI1" s="466">
        <v>1</v>
      </c>
      <c r="AJ1" s="465" t="s">
        <v>101</v>
      </c>
    </row>
    <row r="2" spans="1:36">
      <c r="B2" s="468"/>
      <c r="Z2" s="469">
        <f>'Names of Bidder'!K6</f>
        <v>0</v>
      </c>
      <c r="AE2" s="466">
        <v>2</v>
      </c>
      <c r="AF2" s="466" t="s">
        <v>98</v>
      </c>
      <c r="AI2" s="466">
        <v>2</v>
      </c>
      <c r="AJ2" s="465" t="s">
        <v>102</v>
      </c>
    </row>
    <row r="3" spans="1:36">
      <c r="A3" s="1538" t="s">
        <v>250</v>
      </c>
      <c r="B3" s="1538"/>
      <c r="C3" s="1538"/>
      <c r="D3" s="1538"/>
      <c r="E3" s="1538"/>
      <c r="F3" s="1538"/>
      <c r="G3" s="462"/>
      <c r="H3" s="462"/>
      <c r="I3" s="463"/>
      <c r="J3" s="463"/>
      <c r="K3" s="463"/>
      <c r="L3" s="463"/>
      <c r="M3" s="463"/>
      <c r="N3" s="463"/>
      <c r="O3" s="463"/>
      <c r="P3" s="463"/>
      <c r="Q3" s="463"/>
      <c r="R3" s="463"/>
      <c r="S3" s="463"/>
      <c r="T3" s="463"/>
      <c r="U3" s="463"/>
      <c r="V3" s="463"/>
      <c r="W3" s="463"/>
      <c r="X3" s="463"/>
      <c r="Y3" s="463"/>
      <c r="Z3" s="464"/>
      <c r="AA3" s="464"/>
      <c r="AB3" s="464"/>
      <c r="AC3" s="464"/>
      <c r="AE3" s="466">
        <v>3</v>
      </c>
      <c r="AF3" s="466" t="s">
        <v>99</v>
      </c>
      <c r="AI3" s="466">
        <v>3</v>
      </c>
      <c r="AJ3" s="465" t="s">
        <v>103</v>
      </c>
    </row>
    <row r="4" spans="1:36">
      <c r="A4" s="470"/>
      <c r="B4" s="470"/>
      <c r="C4" s="470"/>
      <c r="D4" s="470"/>
      <c r="E4" s="470"/>
      <c r="F4" s="470"/>
      <c r="G4" s="462"/>
      <c r="H4" s="462"/>
      <c r="I4" s="463"/>
      <c r="J4" s="463"/>
      <c r="K4" s="463"/>
      <c r="L4" s="463"/>
      <c r="M4" s="463"/>
      <c r="N4" s="463"/>
      <c r="O4" s="463"/>
      <c r="P4" s="463"/>
      <c r="Q4" s="463"/>
      <c r="R4" s="463"/>
      <c r="S4" s="463"/>
      <c r="T4" s="463"/>
      <c r="U4" s="463"/>
      <c r="V4" s="463"/>
      <c r="W4" s="463"/>
      <c r="X4" s="463"/>
      <c r="Y4" s="463"/>
      <c r="Z4" s="464"/>
      <c r="AA4" s="464"/>
      <c r="AB4" s="464"/>
      <c r="AC4" s="464"/>
      <c r="AE4" s="466">
        <v>4</v>
      </c>
      <c r="AF4" s="466" t="s">
        <v>100</v>
      </c>
      <c r="AI4" s="466">
        <v>4</v>
      </c>
      <c r="AJ4" s="465" t="s">
        <v>104</v>
      </c>
    </row>
    <row r="5" spans="1:36">
      <c r="A5" s="471" t="s">
        <v>87</v>
      </c>
      <c r="C5" s="1539"/>
      <c r="D5" s="1539"/>
      <c r="E5" s="1539"/>
      <c r="F5" s="1539"/>
      <c r="AE5" s="466">
        <v>5</v>
      </c>
      <c r="AF5" s="466" t="s">
        <v>100</v>
      </c>
      <c r="AI5" s="466">
        <v>5</v>
      </c>
      <c r="AJ5" s="465" t="s">
        <v>105</v>
      </c>
    </row>
    <row r="6" spans="1:36">
      <c r="A6" s="471" t="s">
        <v>76</v>
      </c>
      <c r="B6" s="1540" t="str">
        <f>'Sch-1'!B57</f>
        <v>--</v>
      </c>
      <c r="C6" s="1540"/>
      <c r="AE6" s="466">
        <v>6</v>
      </c>
      <c r="AF6" s="466" t="s">
        <v>100</v>
      </c>
      <c r="AG6" s="473" t="e">
        <f>DAY(B6)</f>
        <v>#VALUE!</v>
      </c>
      <c r="AI6" s="466">
        <v>6</v>
      </c>
      <c r="AJ6" s="465" t="s">
        <v>106</v>
      </c>
    </row>
    <row r="7" spans="1:36">
      <c r="A7" s="471"/>
      <c r="B7" s="472"/>
      <c r="C7" s="472"/>
      <c r="AE7" s="466">
        <v>7</v>
      </c>
      <c r="AF7" s="466" t="s">
        <v>100</v>
      </c>
      <c r="AG7" s="473" t="e">
        <f>MONTH(B6)</f>
        <v>#VALUE!</v>
      </c>
      <c r="AI7" s="466">
        <v>7</v>
      </c>
      <c r="AJ7" s="465" t="s">
        <v>107</v>
      </c>
    </row>
    <row r="8" spans="1:36">
      <c r="A8" s="474" t="s">
        <v>388</v>
      </c>
      <c r="B8" s="475"/>
      <c r="C8" s="462"/>
      <c r="D8" s="462"/>
      <c r="E8" s="462"/>
      <c r="F8" s="476"/>
      <c r="G8" s="462"/>
      <c r="H8" s="462"/>
      <c r="I8" s="463"/>
      <c r="J8" s="463"/>
      <c r="K8" s="463"/>
      <c r="L8" s="463"/>
      <c r="M8" s="463"/>
      <c r="N8" s="463"/>
      <c r="O8" s="463"/>
      <c r="P8" s="463"/>
      <c r="Q8" s="463"/>
      <c r="R8" s="463"/>
      <c r="S8" s="463"/>
      <c r="T8" s="463"/>
      <c r="U8" s="463"/>
      <c r="V8" s="463"/>
      <c r="W8" s="463"/>
      <c r="X8" s="463"/>
      <c r="Y8" s="463"/>
      <c r="Z8" s="464"/>
      <c r="AA8" s="464"/>
      <c r="AB8" s="464"/>
      <c r="AC8" s="464"/>
      <c r="AE8" s="466">
        <v>8</v>
      </c>
      <c r="AF8" s="466" t="s">
        <v>100</v>
      </c>
      <c r="AG8" s="473" t="e">
        <f>LOOKUP(AG7,AI1:AI12,AJ1:AJ12)</f>
        <v>#VALUE!</v>
      </c>
      <c r="AI8" s="466">
        <v>8</v>
      </c>
      <c r="AJ8" s="465" t="s">
        <v>108</v>
      </c>
    </row>
    <row r="9" spans="1:36">
      <c r="A9" s="477" t="str">
        <f>'Sch-1'!M7</f>
        <v>Contracts Services, 3rd Floor</v>
      </c>
      <c r="B9" s="477"/>
      <c r="F9" s="478"/>
      <c r="AE9" s="466">
        <v>9</v>
      </c>
      <c r="AF9" s="466" t="s">
        <v>100</v>
      </c>
      <c r="AG9" s="473" t="e">
        <f>YEAR(B6)</f>
        <v>#VALUE!</v>
      </c>
      <c r="AI9" s="466">
        <v>9</v>
      </c>
      <c r="AJ9" s="465" t="s">
        <v>109</v>
      </c>
    </row>
    <row r="10" spans="1:36">
      <c r="A10" s="477" t="str">
        <f>'Sch-1'!M8</f>
        <v>Power Grid Corporation of India Ltd.,</v>
      </c>
      <c r="B10" s="477"/>
      <c r="F10" s="478"/>
      <c r="AE10" s="466">
        <v>10</v>
      </c>
      <c r="AF10" s="466" t="s">
        <v>100</v>
      </c>
      <c r="AI10" s="466">
        <v>10</v>
      </c>
      <c r="AJ10" s="465" t="s">
        <v>110</v>
      </c>
    </row>
    <row r="11" spans="1:36">
      <c r="A11" s="477" t="str">
        <f>'Sch-1'!M9</f>
        <v>"Saudamini", Plot No.-2</v>
      </c>
      <c r="B11" s="477"/>
      <c r="F11" s="478"/>
      <c r="AE11" s="466">
        <v>11</v>
      </c>
      <c r="AF11" s="466" t="s">
        <v>100</v>
      </c>
      <c r="AI11" s="466">
        <v>11</v>
      </c>
      <c r="AJ11" s="465" t="s">
        <v>111</v>
      </c>
    </row>
    <row r="12" spans="1:36">
      <c r="A12" s="477" t="str">
        <f>'Sch-1'!M10</f>
        <v xml:space="preserve">Sector-29, </v>
      </c>
      <c r="B12" s="477"/>
      <c r="F12" s="478"/>
      <c r="AE12" s="466">
        <v>12</v>
      </c>
      <c r="AF12" s="466" t="s">
        <v>100</v>
      </c>
      <c r="AI12" s="466">
        <v>12</v>
      </c>
      <c r="AJ12" s="465" t="s">
        <v>112</v>
      </c>
    </row>
    <row r="13" spans="1:36">
      <c r="A13" s="477" t="str">
        <f>'Sch-1'!M11</f>
        <v>Gurgaon (Haryana) - 122001</v>
      </c>
      <c r="B13" s="477"/>
      <c r="F13" s="478"/>
      <c r="AE13" s="466">
        <v>13</v>
      </c>
      <c r="AF13" s="466" t="s">
        <v>100</v>
      </c>
    </row>
    <row r="14" spans="1:36" ht="22.5" customHeight="1">
      <c r="A14" s="471"/>
      <c r="F14" s="478"/>
      <c r="AE14" s="466">
        <v>14</v>
      </c>
      <c r="AF14" s="466" t="s">
        <v>100</v>
      </c>
    </row>
    <row r="15" spans="1:36" ht="67.95" customHeight="1">
      <c r="A15" s="479" t="s">
        <v>88</v>
      </c>
      <c r="B15" s="480"/>
      <c r="C15" s="154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D15" s="1541"/>
      <c r="E15" s="1541"/>
      <c r="F15" s="1541"/>
      <c r="AE15" s="466">
        <v>15</v>
      </c>
      <c r="AF15" s="466" t="s">
        <v>100</v>
      </c>
    </row>
    <row r="16" spans="1:36" ht="27.75" customHeight="1">
      <c r="A16" s="468" t="s">
        <v>77</v>
      </c>
      <c r="B16" s="468"/>
      <c r="C16" s="478"/>
      <c r="D16" s="478"/>
      <c r="E16" s="478"/>
      <c r="F16" s="478"/>
      <c r="AE16" s="466">
        <v>16</v>
      </c>
      <c r="AF16" s="466" t="s">
        <v>100</v>
      </c>
    </row>
    <row r="17" spans="1:41" ht="152.25" customHeight="1">
      <c r="A17" s="480">
        <v>1</v>
      </c>
      <c r="B17" s="153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36"/>
      <c r="D17" s="1536"/>
      <c r="E17" s="1536"/>
      <c r="F17" s="1536"/>
      <c r="Z17" s="481" t="s">
        <v>96</v>
      </c>
      <c r="AA17" s="742" t="s">
        <v>492</v>
      </c>
      <c r="AB17" s="482">
        <f>'Sch-6 After Discount'!D28</f>
        <v>0</v>
      </c>
      <c r="AC17" s="483" t="str">
        <f>" (" &amp; 'N to W'!A4 &amp; ")"</f>
        <v xml:space="preserve"> (Rs. Zero Only )</v>
      </c>
      <c r="AE17" s="466">
        <v>17</v>
      </c>
      <c r="AF17" s="466" t="s">
        <v>100</v>
      </c>
    </row>
    <row r="18" spans="1:41" ht="39" customHeight="1">
      <c r="B18" s="1542" t="s">
        <v>78</v>
      </c>
      <c r="C18" s="1542"/>
      <c r="D18" s="1542"/>
      <c r="E18" s="1542"/>
      <c r="F18" s="1542"/>
      <c r="AE18" s="466">
        <v>18</v>
      </c>
      <c r="AF18" s="466" t="s">
        <v>100</v>
      </c>
    </row>
    <row r="19" spans="1:41" s="468" customFormat="1" ht="27.75" customHeight="1">
      <c r="A19" s="484">
        <v>2</v>
      </c>
      <c r="B19" s="1537" t="s">
        <v>79</v>
      </c>
      <c r="C19" s="1537"/>
      <c r="D19" s="1537"/>
      <c r="E19" s="1537"/>
      <c r="F19" s="1537"/>
      <c r="G19" s="462"/>
      <c r="H19" s="462"/>
      <c r="I19" s="462"/>
      <c r="J19" s="462"/>
      <c r="K19" s="462"/>
      <c r="L19" s="462"/>
      <c r="M19" s="462"/>
      <c r="N19" s="462"/>
      <c r="O19" s="462"/>
      <c r="P19" s="462"/>
      <c r="Q19" s="462"/>
      <c r="R19" s="462"/>
      <c r="S19" s="462"/>
      <c r="T19" s="462"/>
      <c r="U19" s="462"/>
      <c r="V19" s="462"/>
      <c r="W19" s="462"/>
      <c r="X19" s="462"/>
      <c r="Y19" s="462"/>
      <c r="Z19" s="485"/>
      <c r="AA19" s="485"/>
      <c r="AB19" s="485"/>
      <c r="AC19" s="485"/>
      <c r="AD19" s="486"/>
      <c r="AE19" s="466">
        <v>19</v>
      </c>
      <c r="AF19" s="466" t="s">
        <v>100</v>
      </c>
      <c r="AG19" s="486"/>
      <c r="AH19" s="486"/>
      <c r="AI19" s="486"/>
      <c r="AJ19" s="486"/>
      <c r="AK19" s="486"/>
      <c r="AL19" s="486"/>
      <c r="AM19" s="486"/>
      <c r="AN19" s="486"/>
      <c r="AO19" s="486"/>
    </row>
    <row r="20" spans="1:41" ht="39.75" customHeight="1">
      <c r="A20" s="480">
        <v>2.1</v>
      </c>
      <c r="B20" s="1536" t="s">
        <v>80</v>
      </c>
      <c r="C20" s="1536"/>
      <c r="D20" s="1536"/>
      <c r="E20" s="1536"/>
      <c r="F20" s="1536"/>
      <c r="AE20" s="466">
        <v>20</v>
      </c>
      <c r="AF20" s="466" t="s">
        <v>100</v>
      </c>
    </row>
    <row r="21" spans="1:41" ht="36.75" customHeight="1">
      <c r="B21" s="1543" t="s">
        <v>429</v>
      </c>
      <c r="C21" s="1543"/>
      <c r="D21" s="1536" t="s">
        <v>81</v>
      </c>
      <c r="E21" s="1536"/>
      <c r="F21" s="1536"/>
      <c r="AE21" s="466">
        <v>21</v>
      </c>
      <c r="AF21" s="466" t="s">
        <v>97</v>
      </c>
    </row>
    <row r="22" spans="1:41" ht="33" customHeight="1">
      <c r="B22" s="1543" t="s">
        <v>430</v>
      </c>
      <c r="C22" s="1543"/>
      <c r="D22" s="743" t="s">
        <v>493</v>
      </c>
      <c r="E22" s="479"/>
      <c r="F22" s="479"/>
      <c r="AE22" s="466">
        <v>22</v>
      </c>
      <c r="AF22" s="466" t="s">
        <v>100</v>
      </c>
    </row>
    <row r="23" spans="1:41" ht="27.9" customHeight="1">
      <c r="B23" s="1543" t="s">
        <v>431</v>
      </c>
      <c r="C23" s="1543"/>
      <c r="D23" s="479" t="s">
        <v>95</v>
      </c>
      <c r="E23" s="479"/>
      <c r="F23" s="479"/>
      <c r="H23" s="488"/>
      <c r="AE23" s="466">
        <v>23</v>
      </c>
      <c r="AF23" s="466" t="s">
        <v>100</v>
      </c>
    </row>
    <row r="24" spans="1:41" ht="27.9" customHeight="1">
      <c r="B24" s="1552" t="s">
        <v>530</v>
      </c>
      <c r="C24" s="1543"/>
      <c r="D24" s="479" t="s">
        <v>82</v>
      </c>
      <c r="E24" s="479"/>
      <c r="F24" s="479"/>
      <c r="AE24" s="466">
        <v>24</v>
      </c>
      <c r="AF24" s="466" t="s">
        <v>100</v>
      </c>
    </row>
    <row r="25" spans="1:41" ht="27.9" customHeight="1">
      <c r="B25" s="1552" t="s">
        <v>531</v>
      </c>
      <c r="C25" s="1543"/>
      <c r="D25" s="743" t="s">
        <v>580</v>
      </c>
      <c r="E25" s="479"/>
      <c r="F25" s="479"/>
    </row>
    <row r="26" spans="1:41" ht="27.9" customHeight="1">
      <c r="B26" s="1543" t="s">
        <v>432</v>
      </c>
      <c r="C26" s="1543"/>
      <c r="D26" s="479" t="s">
        <v>435</v>
      </c>
      <c r="E26" s="479"/>
      <c r="F26" s="479"/>
      <c r="AE26" s="466">
        <v>25</v>
      </c>
      <c r="AF26" s="466" t="s">
        <v>100</v>
      </c>
    </row>
    <row r="27" spans="1:41" ht="27.9" customHeight="1">
      <c r="B27" s="1543" t="s">
        <v>433</v>
      </c>
      <c r="C27" s="1543"/>
      <c r="D27" s="479" t="s">
        <v>436</v>
      </c>
      <c r="E27" s="479"/>
      <c r="F27" s="479"/>
      <c r="AE27" s="466">
        <v>26</v>
      </c>
      <c r="AF27" s="466" t="s">
        <v>100</v>
      </c>
    </row>
    <row r="28" spans="1:41" ht="43.5" customHeight="1">
      <c r="B28" s="1543" t="s">
        <v>434</v>
      </c>
      <c r="C28" s="1543"/>
      <c r="D28" s="1554" t="s">
        <v>548</v>
      </c>
      <c r="E28" s="1554"/>
      <c r="F28" s="1554"/>
      <c r="AE28" s="466">
        <v>27</v>
      </c>
      <c r="AF28" s="466" t="s">
        <v>100</v>
      </c>
    </row>
    <row r="29" spans="1:41" ht="114.75" customHeight="1">
      <c r="A29" s="487">
        <v>2.2000000000000002</v>
      </c>
      <c r="B29" s="1536" t="s">
        <v>89</v>
      </c>
      <c r="C29" s="1536"/>
      <c r="D29" s="1536"/>
      <c r="E29" s="1536"/>
      <c r="F29" s="1536"/>
      <c r="AE29" s="466">
        <v>28</v>
      </c>
      <c r="AF29" s="466" t="s">
        <v>100</v>
      </c>
    </row>
    <row r="30" spans="1:41" ht="85.5" customHeight="1">
      <c r="A30" s="487">
        <v>2.2999999999999998</v>
      </c>
      <c r="B30" s="1536" t="s">
        <v>90</v>
      </c>
      <c r="C30" s="1536"/>
      <c r="D30" s="1536"/>
      <c r="E30" s="1536"/>
      <c r="F30" s="1536"/>
      <c r="AE30" s="466">
        <v>29</v>
      </c>
      <c r="AF30" s="466" t="s">
        <v>100</v>
      </c>
    </row>
    <row r="31" spans="1:41" ht="146.25" customHeight="1">
      <c r="A31" s="487">
        <v>2.4</v>
      </c>
      <c r="B31" s="1536" t="s">
        <v>91</v>
      </c>
      <c r="C31" s="1536"/>
      <c r="D31" s="1536"/>
      <c r="E31" s="1536"/>
      <c r="F31" s="1536"/>
      <c r="AE31" s="466">
        <v>30</v>
      </c>
      <c r="AF31" s="466" t="s">
        <v>100</v>
      </c>
    </row>
    <row r="32" spans="1:41" ht="93" customHeight="1">
      <c r="A32" s="487">
        <v>2.5</v>
      </c>
      <c r="B32" s="1536" t="s">
        <v>92</v>
      </c>
      <c r="C32" s="1536"/>
      <c r="D32" s="1536"/>
      <c r="E32" s="1536"/>
      <c r="F32" s="1536"/>
      <c r="AE32" s="466">
        <v>31</v>
      </c>
      <c r="AF32" s="466" t="s">
        <v>97</v>
      </c>
    </row>
    <row r="33" spans="1:29" ht="86.25" customHeight="1">
      <c r="A33" s="480">
        <v>3</v>
      </c>
      <c r="B33" s="1536" t="s">
        <v>113</v>
      </c>
      <c r="C33" s="1536"/>
      <c r="D33" s="1536"/>
      <c r="E33" s="1536"/>
      <c r="F33" s="1536"/>
    </row>
    <row r="34" spans="1:29" ht="57" customHeight="1">
      <c r="A34" s="480">
        <v>3.1</v>
      </c>
      <c r="B34" s="1557" t="s">
        <v>494</v>
      </c>
      <c r="C34" s="1557"/>
      <c r="D34" s="1557"/>
      <c r="E34" s="1557"/>
      <c r="F34" s="1557"/>
    </row>
    <row r="35" spans="1:29" ht="125.25" customHeight="1">
      <c r="A35" s="487">
        <v>3.2</v>
      </c>
      <c r="B35" s="1553" t="s">
        <v>532</v>
      </c>
      <c r="C35" s="1536"/>
      <c r="D35" s="1536"/>
      <c r="E35" s="1536"/>
      <c r="F35" s="1536"/>
    </row>
    <row r="36" spans="1:29" ht="15.75" customHeight="1">
      <c r="A36" s="487"/>
      <c r="B36" s="1536"/>
      <c r="C36" s="1536"/>
      <c r="D36" s="1536"/>
      <c r="E36" s="1536"/>
      <c r="F36" s="1536"/>
    </row>
    <row r="37" spans="1:29" ht="58.5" customHeight="1">
      <c r="A37" s="487">
        <v>3.3</v>
      </c>
      <c r="B37" s="1553" t="s">
        <v>495</v>
      </c>
      <c r="C37" s="1536"/>
      <c r="D37" s="1536"/>
      <c r="E37" s="1536"/>
      <c r="F37" s="1536"/>
    </row>
    <row r="38" spans="1:29" ht="5.25" customHeight="1">
      <c r="A38" s="487"/>
      <c r="B38" s="1536"/>
      <c r="C38" s="1536"/>
      <c r="D38" s="1536"/>
      <c r="E38" s="1536"/>
      <c r="F38" s="1536"/>
    </row>
    <row r="39" spans="1:29" ht="84" customHeight="1">
      <c r="A39" s="480">
        <v>4</v>
      </c>
      <c r="B39" s="1555" t="s">
        <v>93</v>
      </c>
      <c r="C39" s="1555"/>
      <c r="D39" s="1555"/>
      <c r="E39" s="1555"/>
      <c r="F39" s="1555"/>
    </row>
    <row r="40" spans="1:29" ht="117" customHeight="1">
      <c r="A40" s="480">
        <v>5</v>
      </c>
      <c r="B40" s="1536" t="s">
        <v>94</v>
      </c>
      <c r="C40" s="1536"/>
      <c r="D40" s="1536"/>
      <c r="E40" s="1536"/>
      <c r="F40" s="1536"/>
    </row>
    <row r="41" spans="1:29" ht="30" customHeight="1">
      <c r="B41" s="489" t="str">
        <f>IF(ISERROR("Dated this " &amp; AG6 &amp; LOOKUP(AG6,AE1:AE32,AF1:AF32) &amp; " day of " &amp; AG8 &amp; " " &amp;AG9), "", "Dated this " &amp; AG6 &amp; LOOKUP(AG6,AE1:AE32,AF1:AF32) &amp; " day of " &amp; AG8 &amp; " " &amp;AG9)</f>
        <v/>
      </c>
      <c r="C41" s="489"/>
      <c r="D41" s="489"/>
      <c r="E41" s="490"/>
      <c r="F41" s="490"/>
    </row>
    <row r="42" spans="1:29" ht="30" customHeight="1">
      <c r="B42" s="489" t="s">
        <v>83</v>
      </c>
      <c r="C42" s="491"/>
      <c r="D42" s="492"/>
      <c r="E42" s="492"/>
      <c r="F42" s="492"/>
    </row>
    <row r="43" spans="1:29" ht="30" customHeight="1">
      <c r="B43" s="493"/>
      <c r="C43" s="492"/>
      <c r="D43" s="492"/>
      <c r="E43" s="489"/>
      <c r="F43" s="494" t="s">
        <v>84</v>
      </c>
    </row>
    <row r="44" spans="1:29" ht="30" customHeight="1">
      <c r="B44" s="493"/>
      <c r="C44" s="492"/>
      <c r="D44" s="489"/>
      <c r="E44" s="489"/>
      <c r="F44" s="494" t="str">
        <f>"For and on behalf of " &amp; 'Sch-1'!C8</f>
        <v xml:space="preserve">For and on behalf of </v>
      </c>
    </row>
    <row r="45" spans="1:29" ht="30" customHeight="1">
      <c r="A45" s="467"/>
      <c r="B45" s="467"/>
      <c r="C45" s="495"/>
      <c r="D45" s="463"/>
      <c r="E45" s="496" t="s">
        <v>362</v>
      </c>
      <c r="F45" s="497"/>
      <c r="G45" s="462"/>
      <c r="H45" s="462"/>
      <c r="I45" s="463"/>
      <c r="J45" s="463"/>
      <c r="K45" s="463"/>
      <c r="L45" s="463"/>
      <c r="M45" s="463"/>
      <c r="N45" s="463"/>
      <c r="O45" s="463"/>
      <c r="P45" s="463"/>
      <c r="Q45" s="463"/>
      <c r="R45" s="463"/>
      <c r="S45" s="463"/>
      <c r="T45" s="463"/>
      <c r="U45" s="463"/>
      <c r="V45" s="463"/>
      <c r="W45" s="463"/>
      <c r="X45" s="463"/>
      <c r="Y45" s="463"/>
      <c r="Z45" s="464"/>
      <c r="AA45" s="464"/>
      <c r="AB45" s="464"/>
      <c r="AC45" s="464"/>
    </row>
    <row r="46" spans="1:29" ht="30" customHeight="1">
      <c r="A46" s="498" t="s">
        <v>252</v>
      </c>
      <c r="B46" s="1556" t="str">
        <f>'Sch-1'!B57</f>
        <v>--</v>
      </c>
      <c r="C46" s="1556"/>
      <c r="D46" s="463"/>
      <c r="E46" s="496" t="s">
        <v>85</v>
      </c>
      <c r="F46" s="499" t="str">
        <f>'Sch-1'!M58</f>
        <v/>
      </c>
      <c r="G46" s="462"/>
      <c r="H46" s="462"/>
      <c r="I46" s="463"/>
      <c r="J46" s="463"/>
      <c r="K46" s="463"/>
      <c r="L46" s="463"/>
      <c r="M46" s="463"/>
      <c r="N46" s="463"/>
      <c r="O46" s="463"/>
      <c r="P46" s="463"/>
      <c r="Q46" s="463"/>
      <c r="R46" s="463"/>
      <c r="S46" s="463"/>
      <c r="T46" s="463"/>
      <c r="U46" s="463"/>
      <c r="V46" s="463"/>
      <c r="W46" s="463"/>
      <c r="X46" s="463"/>
      <c r="Y46" s="463"/>
      <c r="Z46" s="464"/>
      <c r="AA46" s="464"/>
      <c r="AB46" s="464"/>
      <c r="AC46" s="464"/>
    </row>
    <row r="47" spans="1:29" ht="30" customHeight="1">
      <c r="A47" s="498" t="s">
        <v>253</v>
      </c>
      <c r="B47" s="499" t="str">
        <f>'Sch-1'!B58</f>
        <v/>
      </c>
      <c r="C47" s="500"/>
      <c r="D47" s="463"/>
      <c r="E47" s="496" t="s">
        <v>86</v>
      </c>
      <c r="F47" s="499" t="str">
        <f>'Sch-1'!M59</f>
        <v/>
      </c>
      <c r="G47" s="462"/>
      <c r="H47" s="462"/>
      <c r="I47" s="463"/>
      <c r="J47" s="463"/>
      <c r="K47" s="463"/>
      <c r="L47" s="463"/>
      <c r="M47" s="463"/>
      <c r="N47" s="463"/>
      <c r="O47" s="463"/>
      <c r="P47" s="463"/>
      <c r="Q47" s="463"/>
      <c r="R47" s="463"/>
      <c r="S47" s="463"/>
      <c r="T47" s="463"/>
      <c r="U47" s="463"/>
      <c r="V47" s="463"/>
      <c r="W47" s="463"/>
      <c r="X47" s="463"/>
      <c r="Y47" s="463"/>
      <c r="Z47" s="464"/>
      <c r="AA47" s="464"/>
      <c r="AB47" s="464"/>
      <c r="AC47" s="464"/>
    </row>
    <row r="48" spans="1:29" ht="30" customHeight="1">
      <c r="B48" s="468"/>
      <c r="D48" s="467"/>
      <c r="E48" s="496" t="s">
        <v>361</v>
      </c>
      <c r="F48" s="462"/>
      <c r="G48" s="462"/>
      <c r="H48" s="462"/>
      <c r="I48" s="463"/>
      <c r="J48" s="463"/>
      <c r="K48" s="463"/>
      <c r="L48" s="463"/>
      <c r="M48" s="463"/>
      <c r="N48" s="463"/>
      <c r="O48" s="463"/>
      <c r="P48" s="463"/>
      <c r="Q48" s="463"/>
      <c r="R48" s="463"/>
      <c r="S48" s="463"/>
      <c r="T48" s="463"/>
      <c r="U48" s="463"/>
      <c r="V48" s="463"/>
      <c r="W48" s="463"/>
      <c r="X48" s="463"/>
      <c r="Y48" s="463"/>
      <c r="Z48" s="464"/>
      <c r="AA48" s="464"/>
      <c r="AB48" s="464"/>
      <c r="AC48" s="464"/>
    </row>
    <row r="49" spans="1:41" s="468" customFormat="1" ht="33" customHeight="1">
      <c r="A49" s="503" t="s">
        <v>251</v>
      </c>
      <c r="B49" s="504"/>
      <c r="C49" s="505"/>
      <c r="D49" s="502"/>
      <c r="E49" s="506"/>
      <c r="F49" s="502"/>
      <c r="G49" s="462"/>
      <c r="H49" s="497"/>
      <c r="I49" s="462"/>
      <c r="J49" s="462"/>
      <c r="K49" s="462"/>
      <c r="L49" s="462"/>
      <c r="M49" s="462"/>
      <c r="N49" s="462"/>
      <c r="O49" s="462"/>
      <c r="P49" s="462"/>
      <c r="Q49" s="462"/>
      <c r="R49" s="462"/>
      <c r="S49" s="462"/>
      <c r="T49" s="462"/>
      <c r="U49" s="462"/>
      <c r="V49" s="462"/>
      <c r="W49" s="462"/>
      <c r="X49" s="462"/>
      <c r="Y49" s="462"/>
      <c r="Z49" s="485"/>
      <c r="AA49" s="485"/>
      <c r="AB49" s="485"/>
      <c r="AC49" s="485"/>
      <c r="AD49" s="486"/>
      <c r="AE49" s="466"/>
      <c r="AF49" s="466"/>
      <c r="AG49" s="486"/>
      <c r="AH49" s="486"/>
      <c r="AI49" s="486"/>
      <c r="AJ49" s="486"/>
      <c r="AK49" s="486"/>
      <c r="AL49" s="486"/>
      <c r="AM49" s="486"/>
      <c r="AN49" s="486"/>
      <c r="AO49" s="486"/>
    </row>
    <row r="50" spans="1:41" s="468" customFormat="1" ht="33" customHeight="1">
      <c r="A50" s="1550" t="s">
        <v>269</v>
      </c>
      <c r="B50" s="1550"/>
      <c r="C50" s="1550"/>
      <c r="D50" s="1545"/>
      <c r="E50" s="1546"/>
      <c r="F50" s="1546"/>
      <c r="H50" s="471"/>
      <c r="Z50" s="501"/>
      <c r="AA50" s="501"/>
      <c r="AB50" s="501"/>
      <c r="AC50" s="501"/>
      <c r="AD50" s="486"/>
      <c r="AE50" s="466"/>
      <c r="AF50" s="466"/>
      <c r="AG50" s="486"/>
      <c r="AH50" s="486"/>
      <c r="AI50" s="486"/>
      <c r="AJ50" s="486"/>
      <c r="AK50" s="486"/>
      <c r="AL50" s="486"/>
      <c r="AM50" s="486"/>
      <c r="AN50" s="486"/>
      <c r="AO50" s="486"/>
    </row>
    <row r="51" spans="1:41" s="468" customFormat="1" ht="33" customHeight="1">
      <c r="A51" s="1551"/>
      <c r="B51" s="1551"/>
      <c r="C51" s="1551"/>
      <c r="D51" s="415"/>
      <c r="E51" s="415"/>
      <c r="F51" s="415"/>
      <c r="H51" s="471"/>
      <c r="Z51" s="501"/>
      <c r="AA51" s="501"/>
      <c r="AB51" s="501"/>
      <c r="AC51" s="501"/>
      <c r="AD51" s="486"/>
      <c r="AE51" s="466"/>
      <c r="AF51" s="466"/>
      <c r="AG51" s="486"/>
      <c r="AH51" s="486"/>
      <c r="AI51" s="486"/>
      <c r="AJ51" s="486"/>
      <c r="AK51" s="486"/>
      <c r="AL51" s="486"/>
      <c r="AM51" s="486"/>
      <c r="AN51" s="486"/>
      <c r="AO51" s="486"/>
    </row>
    <row r="52" spans="1:41" s="468" customFormat="1" ht="33" customHeight="1">
      <c r="A52" s="1549"/>
      <c r="B52" s="1549"/>
      <c r="C52" s="1549"/>
      <c r="D52" s="415"/>
      <c r="E52" s="415"/>
      <c r="F52" s="415"/>
      <c r="H52" s="471"/>
      <c r="Z52" s="501"/>
      <c r="AA52" s="501"/>
      <c r="AB52" s="501"/>
      <c r="AC52" s="501"/>
      <c r="AD52" s="486"/>
      <c r="AE52" s="466"/>
      <c r="AF52" s="466"/>
      <c r="AG52" s="486"/>
      <c r="AH52" s="486"/>
      <c r="AI52" s="486"/>
      <c r="AJ52" s="486"/>
      <c r="AK52" s="486"/>
      <c r="AL52" s="486"/>
      <c r="AM52" s="486"/>
      <c r="AN52" s="486"/>
      <c r="AO52" s="486"/>
    </row>
    <row r="53" spans="1:41" s="468" customFormat="1" ht="33" customHeight="1">
      <c r="A53" s="1548" t="s">
        <v>270</v>
      </c>
      <c r="B53" s="1548"/>
      <c r="C53" s="1548"/>
      <c r="D53" s="1545"/>
      <c r="E53" s="1546"/>
      <c r="F53" s="1546"/>
      <c r="H53" s="471"/>
      <c r="Z53" s="501"/>
      <c r="AA53" s="501"/>
      <c r="AB53" s="501"/>
      <c r="AC53" s="501"/>
      <c r="AD53" s="486"/>
      <c r="AE53" s="466"/>
      <c r="AF53" s="466"/>
      <c r="AG53" s="486"/>
      <c r="AH53" s="486"/>
      <c r="AI53" s="486"/>
      <c r="AJ53" s="486"/>
      <c r="AK53" s="486"/>
      <c r="AL53" s="486"/>
      <c r="AM53" s="486"/>
      <c r="AN53" s="486"/>
      <c r="AO53" s="486"/>
    </row>
    <row r="54" spans="1:41" s="468" customFormat="1" ht="33" customHeight="1">
      <c r="A54" s="1548" t="s">
        <v>268</v>
      </c>
      <c r="B54" s="1548"/>
      <c r="C54" s="1548"/>
      <c r="D54" s="1545"/>
      <c r="E54" s="1546"/>
      <c r="F54" s="1546"/>
      <c r="H54" s="471"/>
      <c r="Z54" s="501"/>
      <c r="AA54" s="501"/>
      <c r="AB54" s="501"/>
      <c r="AC54" s="501"/>
      <c r="AD54" s="486"/>
      <c r="AE54" s="466"/>
      <c r="AF54" s="466"/>
      <c r="AG54" s="486"/>
      <c r="AH54" s="486"/>
      <c r="AI54" s="486"/>
      <c r="AJ54" s="486"/>
      <c r="AK54" s="486"/>
      <c r="AL54" s="486"/>
      <c r="AM54" s="486"/>
      <c r="AN54" s="486"/>
      <c r="AO54" s="486"/>
    </row>
    <row r="55" spans="1:41" s="468" customFormat="1" ht="33" customHeight="1">
      <c r="A55" s="1548" t="s">
        <v>271</v>
      </c>
      <c r="B55" s="1548"/>
      <c r="C55" s="1548"/>
      <c r="D55" s="1545"/>
      <c r="E55" s="1546"/>
      <c r="F55" s="1546"/>
      <c r="H55" s="471"/>
      <c r="Z55" s="501"/>
      <c r="AA55" s="501"/>
      <c r="AB55" s="501"/>
      <c r="AC55" s="501"/>
      <c r="AD55" s="486"/>
      <c r="AE55" s="466"/>
      <c r="AF55" s="466"/>
      <c r="AG55" s="486"/>
      <c r="AH55" s="486"/>
      <c r="AI55" s="486"/>
      <c r="AJ55" s="486"/>
      <c r="AK55" s="486"/>
      <c r="AL55" s="486"/>
      <c r="AM55" s="486"/>
      <c r="AN55" s="486"/>
      <c r="AO55" s="486"/>
    </row>
    <row r="56" spans="1:41" s="468" customFormat="1" ht="33" customHeight="1">
      <c r="A56" s="1550" t="s">
        <v>272</v>
      </c>
      <c r="B56" s="1550"/>
      <c r="C56" s="1550"/>
      <c r="D56" s="1545"/>
      <c r="E56" s="1546"/>
      <c r="F56" s="1546"/>
      <c r="H56" s="471"/>
      <c r="Z56" s="501"/>
      <c r="AA56" s="501"/>
      <c r="AB56" s="501"/>
      <c r="AC56" s="501"/>
      <c r="AD56" s="486"/>
      <c r="AE56" s="466"/>
      <c r="AF56" s="466"/>
      <c r="AG56" s="486"/>
      <c r="AH56" s="486"/>
      <c r="AI56" s="486"/>
      <c r="AJ56" s="486"/>
      <c r="AK56" s="486"/>
      <c r="AL56" s="486"/>
      <c r="AM56" s="486"/>
      <c r="AN56" s="486"/>
      <c r="AO56" s="486"/>
    </row>
    <row r="57" spans="1:41" s="468" customFormat="1" ht="33" customHeight="1">
      <c r="A57" s="1551"/>
      <c r="B57" s="1551"/>
      <c r="C57" s="1551"/>
      <c r="D57" s="415"/>
      <c r="E57" s="415"/>
      <c r="F57" s="415"/>
      <c r="H57" s="471"/>
      <c r="Z57" s="501"/>
      <c r="AA57" s="501"/>
      <c r="AB57" s="501"/>
      <c r="AC57" s="501"/>
      <c r="AD57" s="486"/>
      <c r="AE57" s="466"/>
      <c r="AF57" s="466"/>
      <c r="AG57" s="486"/>
      <c r="AH57" s="486"/>
      <c r="AI57" s="486"/>
      <c r="AJ57" s="486"/>
      <c r="AK57" s="486"/>
      <c r="AL57" s="486"/>
      <c r="AM57" s="486"/>
      <c r="AN57" s="486"/>
      <c r="AO57" s="486"/>
    </row>
    <row r="58" spans="1:41" s="468" customFormat="1" ht="33" customHeight="1">
      <c r="A58" s="1549"/>
      <c r="B58" s="1549"/>
      <c r="C58" s="1549"/>
      <c r="D58" s="415"/>
      <c r="E58" s="415"/>
      <c r="F58" s="415"/>
      <c r="H58" s="471"/>
      <c r="Z58" s="501"/>
      <c r="AA58" s="501"/>
      <c r="AB58" s="501"/>
      <c r="AC58" s="501"/>
      <c r="AD58" s="486"/>
      <c r="AE58" s="466"/>
      <c r="AF58" s="466"/>
      <c r="AG58" s="486"/>
      <c r="AH58" s="486"/>
      <c r="AI58" s="486"/>
      <c r="AJ58" s="486"/>
      <c r="AK58" s="486"/>
      <c r="AL58" s="486"/>
      <c r="AM58" s="486"/>
      <c r="AN58" s="486"/>
      <c r="AO58" s="486"/>
    </row>
    <row r="59" spans="1:41" s="468" customFormat="1" ht="60.75" customHeight="1">
      <c r="A59" s="154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547"/>
      <c r="C59" s="1547"/>
      <c r="D59" s="1547"/>
      <c r="E59" s="1547"/>
      <c r="F59" s="1547"/>
      <c r="H59" s="471"/>
      <c r="Z59" s="501"/>
      <c r="AA59" s="501"/>
      <c r="AB59" s="501"/>
      <c r="AC59" s="501"/>
      <c r="AD59" s="486"/>
      <c r="AE59" s="466"/>
      <c r="AF59" s="466"/>
      <c r="AG59" s="486"/>
      <c r="AH59" s="486"/>
      <c r="AI59" s="486"/>
      <c r="AJ59" s="486"/>
      <c r="AK59" s="486"/>
      <c r="AL59" s="486"/>
      <c r="AM59" s="486"/>
      <c r="AN59" s="486"/>
      <c r="AO59" s="486"/>
    </row>
    <row r="60" spans="1:41" s="468" customFormat="1" ht="33" customHeight="1">
      <c r="A60" s="1544" t="s">
        <v>139</v>
      </c>
      <c r="B60" s="1544"/>
      <c r="C60" s="1544"/>
      <c r="D60" s="1544"/>
      <c r="E60" s="1544"/>
      <c r="F60" s="1544"/>
      <c r="H60" s="471"/>
      <c r="Z60" s="501"/>
      <c r="AA60" s="501"/>
      <c r="AB60" s="501"/>
      <c r="AC60" s="501"/>
      <c r="AD60" s="486"/>
      <c r="AE60" s="466"/>
      <c r="AF60" s="466"/>
      <c r="AG60" s="486"/>
      <c r="AH60" s="486"/>
      <c r="AI60" s="486"/>
      <c r="AJ60" s="486"/>
      <c r="AK60" s="486"/>
      <c r="AL60" s="486"/>
      <c r="AM60" s="486"/>
      <c r="AN60" s="486"/>
      <c r="AO60" s="486"/>
    </row>
    <row r="61" spans="1:41" s="468" customFormat="1" ht="33" customHeight="1">
      <c r="A61" s="471"/>
      <c r="B61" s="471"/>
      <c r="H61" s="471"/>
      <c r="Z61" s="501"/>
      <c r="AA61" s="501"/>
      <c r="AB61" s="501"/>
      <c r="AC61" s="501"/>
      <c r="AD61" s="486"/>
      <c r="AE61" s="466"/>
      <c r="AF61" s="466"/>
      <c r="AG61" s="486"/>
      <c r="AH61" s="486"/>
      <c r="AI61" s="486"/>
      <c r="AJ61" s="486"/>
      <c r="AK61" s="486"/>
      <c r="AL61" s="486"/>
      <c r="AM61" s="486"/>
      <c r="AN61" s="486"/>
      <c r="AO61" s="486"/>
    </row>
    <row r="62" spans="1:41">
      <c r="A62" s="471"/>
    </row>
    <row r="63" spans="1:41">
      <c r="A63" s="471"/>
    </row>
    <row r="64" spans="1:41">
      <c r="A64" s="471"/>
    </row>
    <row r="65" spans="1:1">
      <c r="A65" s="471"/>
    </row>
    <row r="66" spans="1:1">
      <c r="A66" s="471"/>
    </row>
    <row r="67" spans="1:1">
      <c r="A67" s="471"/>
    </row>
    <row r="68" spans="1:1">
      <c r="A68" s="471"/>
    </row>
    <row r="69" spans="1:1">
      <c r="A69" s="471"/>
    </row>
    <row r="70" spans="1:1">
      <c r="A70" s="471"/>
    </row>
    <row r="71" spans="1:1">
      <c r="A71" s="471"/>
    </row>
    <row r="72" spans="1:1">
      <c r="A72" s="471"/>
    </row>
    <row r="73" spans="1:1">
      <c r="A73" s="471"/>
    </row>
  </sheetData>
  <sheetProtection password="CC6F" sheet="1" formatColumns="0" formatRows="0" selectLockedCells="1"/>
  <customSheetViews>
    <customSheetView guid="{49037B54-2990-41F2-A98D-615EDAEEEC02}" showPageBreaks="1" showGridLines="0" zeroValues="0" printArea="1" hiddenColumns="1" view="pageBreakPreview">
      <selection activeCell="C5" sqref="C5:F5"/>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FEC6F95-9BA1-4B66-9A1F-B02056890328}" scale="130" showPageBreaks="1" showGridLines="0" zeroValues="0" printArea="1" hiddenColumns="1" view="pageBreakPreview">
      <selection activeCell="C5" sqref="C5:F5"/>
      <pageMargins left="0.75" right="0.77" top="0.62" bottom="0.61" header="0.39" footer="0.32"/>
      <pageSetup scale="98" orientation="portrait" r:id="rId2"/>
      <headerFooter alignWithMargins="0">
        <oddFooter>&amp;R&amp;"Book Antiqua,Bold"&amp;8Bid Form (1st Envelope)  / Page &amp;P of &amp;N</oddFooter>
      </headerFooter>
    </customSheetView>
    <customSheetView guid="{12CD1B5E-A60A-4336-BE5B-8500E8354FE1}" scale="145" showPageBreaks="1" showGridLines="0" zeroValues="0" printArea="1" hiddenColumns="1" view="pageBreakPreview">
      <selection activeCell="C5" sqref="C5:F5"/>
      <pageMargins left="0.75" right="0.77" top="0.62" bottom="0.61" header="0.39" footer="0.32"/>
      <pageSetup scale="98" orientation="portrait" r:id="rId3"/>
      <headerFooter alignWithMargins="0">
        <oddFooter>&amp;R&amp;"Book Antiqua,Bold"&amp;8Bid Form (1st Envelope)  / Page &amp;P of &amp;N</oddFooter>
      </headerFooter>
    </customSheetView>
    <customSheetView guid="{E31EEC54-5F58-47EA-99FC-C1E22AF5375A}" showPageBreaks="1" showGridLines="0" zeroValues="0" printArea="1" hiddenColumns="1" view="pageBreakPreview">
      <selection activeCell="F52" sqref="F52"/>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41">
      <selection activeCell="F52" sqref="F52"/>
      <pageMargins left="0.75" right="0.77" top="0.62" bottom="0.61" header="0.39" footer="0.32"/>
      <pageSetup orientation="portrait" r:id="rId5"/>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6"/>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0E784DF4-DCB0-4594-B697-9BB3E5A34D91}" showPageBreaks="1" showGridLines="0" zeroValues="0" printArea="1" hiddenColumns="1" view="pageBreakPreview" topLeftCell="A19">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2B5B6511-F071-4C6C-8CE7-AD89764673F9}" scale="145" showPageBreaks="1" showGridLines="0" zeroValues="0" printArea="1" hiddenColumns="1" view="pageBreakPreview">
      <selection activeCell="C5" sqref="C5:F5"/>
      <pageMargins left="0.75" right="0.77" top="0.62" bottom="0.61" header="0.39" footer="0.32"/>
      <pageSetup scale="98" orientation="portrait" r:id="rId25"/>
      <headerFooter alignWithMargins="0">
        <oddFooter>&amp;R&amp;"Book Antiqua,Bold"&amp;8Bid Form (1st Envelope)  / Page &amp;P of &amp;N</oddFooter>
      </headerFooter>
    </customSheetView>
    <customSheetView guid="{0CBB237E-566A-47DD-AC4A-751DB126BC59}" scale="130" showPageBreaks="1" showGridLines="0" zeroValues="0" printArea="1" hiddenColumns="1" view="pageBreakPreview">
      <selection activeCell="C5" sqref="C5:F5"/>
      <pageMargins left="0.75" right="0.77" top="0.62" bottom="0.61" header="0.39" footer="0.32"/>
      <pageSetup scale="98" orientation="portrait" r:id="rId26"/>
      <headerFooter alignWithMargins="0">
        <oddFooter>&amp;R&amp;"Book Antiqua,Bold"&amp;8Bid Form (1st Envelope)  / Page &amp;P of &amp;N</oddFooter>
      </headerFooter>
    </customSheetView>
    <customSheetView guid="{CDC20CA8-7DDE-4DBF-8E42-246BAA1F0BF2}" scale="130" showPageBreaks="1" showGridLines="0" zeroValues="0" printArea="1" hiddenColumns="1" view="pageBreakPreview">
      <selection activeCell="C5" sqref="C5:F5"/>
      <pageMargins left="0.75" right="0.77" top="0.62" bottom="0.61" header="0.39" footer="0.32"/>
      <pageSetup scale="98" orientation="portrait" r:id="rId27"/>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A53:C53"/>
    <mergeCell ref="B25:C25"/>
    <mergeCell ref="D53:F53"/>
    <mergeCell ref="D54:F54"/>
    <mergeCell ref="B40:F40"/>
    <mergeCell ref="B29:F29"/>
    <mergeCell ref="B27:C27"/>
    <mergeCell ref="B37:F37"/>
    <mergeCell ref="D50:F50"/>
    <mergeCell ref="B36:F36"/>
    <mergeCell ref="B38:F38"/>
    <mergeCell ref="D28:F28"/>
    <mergeCell ref="B39:F39"/>
    <mergeCell ref="B46:C46"/>
    <mergeCell ref="A60:F60"/>
    <mergeCell ref="B30:F30"/>
    <mergeCell ref="B31:F31"/>
    <mergeCell ref="B32:F32"/>
    <mergeCell ref="D56:F56"/>
    <mergeCell ref="B33:F33"/>
    <mergeCell ref="A59:F59"/>
    <mergeCell ref="A55:C55"/>
    <mergeCell ref="A58:C58"/>
    <mergeCell ref="D55:F55"/>
    <mergeCell ref="A50:C50"/>
    <mergeCell ref="A57:C57"/>
    <mergeCell ref="A51:C51"/>
    <mergeCell ref="A54:C54"/>
    <mergeCell ref="A52:C52"/>
    <mergeCell ref="A56:C56"/>
    <mergeCell ref="B20:F20"/>
    <mergeCell ref="D21:F21"/>
    <mergeCell ref="B19:F19"/>
    <mergeCell ref="A3:F3"/>
    <mergeCell ref="C5:F5"/>
    <mergeCell ref="B6:C6"/>
    <mergeCell ref="C15:F15"/>
    <mergeCell ref="B17:F17"/>
    <mergeCell ref="B18:F18"/>
    <mergeCell ref="B21:C21"/>
  </mergeCells>
  <phoneticPr fontId="30" type="noConversion"/>
  <pageMargins left="0.75" right="0.77" top="0.62" bottom="0.61" header="0.39" footer="0.32"/>
  <pageSetup scale="98"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690" customWidth="1"/>
    <col min="2" max="2" width="46.88671875" style="690" customWidth="1"/>
    <col min="3" max="3" width="2.21875" style="690" customWidth="1"/>
    <col min="4" max="4" width="17.6640625" style="691" customWidth="1"/>
    <col min="5" max="5" width="4.109375" style="691" customWidth="1"/>
    <col min="6" max="6" width="17.6640625" style="691" customWidth="1"/>
    <col min="7" max="7" width="29.6640625" style="630" customWidth="1"/>
    <col min="8" max="8" width="15.21875" style="630" customWidth="1"/>
    <col min="9" max="9" width="8.88671875" style="630" bestFit="1" customWidth="1"/>
    <col min="10" max="11" width="8" style="630"/>
    <col min="12" max="12" width="14" style="630" customWidth="1"/>
    <col min="13" max="16384" width="8" style="630"/>
  </cols>
  <sheetData>
    <row r="1" spans="1:8" ht="15.9" customHeight="1">
      <c r="A1" s="627"/>
      <c r="B1" s="1565" t="s">
        <v>216</v>
      </c>
      <c r="C1" s="1566"/>
      <c r="D1" s="1566"/>
      <c r="E1" s="1566"/>
      <c r="F1" s="1566"/>
    </row>
    <row r="2" spans="1:8" ht="15.9" customHeight="1">
      <c r="A2" s="627"/>
      <c r="B2" s="628"/>
      <c r="C2" s="629"/>
      <c r="D2" s="631"/>
      <c r="E2" s="631"/>
      <c r="F2" s="631"/>
    </row>
    <row r="3" spans="1:8" s="632" customFormat="1" ht="15.9" customHeight="1">
      <c r="A3" s="627"/>
      <c r="B3" s="627"/>
      <c r="C3" s="627"/>
      <c r="D3" s="1567" t="s">
        <v>217</v>
      </c>
      <c r="E3" s="1567"/>
      <c r="F3" s="1567"/>
    </row>
    <row r="4" spans="1:8" s="632" customFormat="1" ht="20.25" customHeight="1">
      <c r="A4" s="1568" t="s">
        <v>218</v>
      </c>
      <c r="B4" s="1568"/>
      <c r="C4" s="1568"/>
      <c r="D4" s="1569">
        <f>'Sch-1'!C8:E8</f>
        <v>0</v>
      </c>
      <c r="E4" s="1569"/>
      <c r="F4" s="1569"/>
    </row>
    <row r="5" spans="1:8" s="637" customFormat="1" ht="21" customHeight="1">
      <c r="A5" s="633" t="s">
        <v>374</v>
      </c>
      <c r="B5" s="1561" t="s">
        <v>219</v>
      </c>
      <c r="C5" s="1562"/>
      <c r="D5" s="634" t="s">
        <v>220</v>
      </c>
      <c r="E5" s="1563" t="s">
        <v>221</v>
      </c>
      <c r="F5" s="1564"/>
    </row>
    <row r="6" spans="1:8" s="632" customFormat="1" ht="36" customHeight="1">
      <c r="A6" s="638">
        <v>1</v>
      </c>
      <c r="B6" s="639" t="s">
        <v>243</v>
      </c>
      <c r="C6" s="640"/>
      <c r="D6" s="641">
        <f>'Sch-6'!D14</f>
        <v>0</v>
      </c>
      <c r="E6" s="642" t="s">
        <v>348</v>
      </c>
      <c r="F6" s="643">
        <f>D6</f>
        <v>0</v>
      </c>
      <c r="G6" s="644"/>
    </row>
    <row r="7" spans="1:8" s="632" customFormat="1" ht="34.5" customHeight="1">
      <c r="A7" s="638">
        <v>2</v>
      </c>
      <c r="B7" s="639" t="s">
        <v>244</v>
      </c>
      <c r="C7" s="640"/>
      <c r="D7" s="641">
        <f>'Sch-6'!D16</f>
        <v>0</v>
      </c>
      <c r="E7" s="642"/>
      <c r="F7" s="643">
        <f>D7</f>
        <v>0</v>
      </c>
      <c r="G7" s="644"/>
    </row>
    <row r="8" spans="1:8" s="632" customFormat="1" ht="21" customHeight="1">
      <c r="A8" s="638">
        <v>3</v>
      </c>
      <c r="B8" s="639" t="s">
        <v>245</v>
      </c>
      <c r="C8" s="640"/>
      <c r="D8" s="645">
        <f>'Sch-6'!D18</f>
        <v>0</v>
      </c>
      <c r="E8" s="635"/>
      <c r="F8" s="636">
        <f>D8</f>
        <v>0</v>
      </c>
      <c r="G8" s="644"/>
    </row>
    <row r="9" spans="1:8" s="632" customFormat="1" ht="21" customHeight="1">
      <c r="A9" s="638">
        <v>4</v>
      </c>
      <c r="B9" s="639" t="s">
        <v>246</v>
      </c>
      <c r="C9" s="640"/>
      <c r="D9" s="646" t="s">
        <v>427</v>
      </c>
      <c r="E9" s="642"/>
      <c r="F9" s="636" t="str">
        <f>D9</f>
        <v>Not Applicable</v>
      </c>
    </row>
    <row r="10" spans="1:8" s="632" customFormat="1" ht="21" customHeight="1">
      <c r="A10" s="638">
        <v>5</v>
      </c>
      <c r="B10" s="639" t="s">
        <v>247</v>
      </c>
      <c r="C10" s="640"/>
      <c r="D10" s="647">
        <f>SUM(D6,D7,D8)</f>
        <v>0</v>
      </c>
      <c r="E10" s="642"/>
      <c r="F10" s="648">
        <f>SUM(F6,F7,F8)</f>
        <v>0</v>
      </c>
    </row>
    <row r="11" spans="1:8" s="632" customFormat="1" ht="21" customHeight="1">
      <c r="A11" s="638">
        <v>6</v>
      </c>
      <c r="B11" s="649" t="s">
        <v>222</v>
      </c>
      <c r="C11" s="650" t="s">
        <v>348</v>
      </c>
      <c r="D11" s="651" t="e">
        <f>H11</f>
        <v>#REF!</v>
      </c>
      <c r="E11" s="652" t="s">
        <v>348</v>
      </c>
      <c r="F11" s="643" t="e">
        <f>D11</f>
        <v>#REF!</v>
      </c>
      <c r="H11" s="653" t="e">
        <f>ROUND(('Sch-1'!N51-'Sch-1 dis'!F75)+('Sch-2'!J47-'Sch-2 Dis'!F56)+ ('Sch-3 '!P59-'Sch-3 Dis'!F81),0)</f>
        <v>#REF!</v>
      </c>
    </row>
    <row r="12" spans="1:8" s="632" customFormat="1" ht="21.9" customHeight="1">
      <c r="A12" s="638">
        <v>7</v>
      </c>
      <c r="B12" s="649" t="s">
        <v>248</v>
      </c>
      <c r="C12" s="640"/>
      <c r="D12" s="634" t="e">
        <f>D10-D11</f>
        <v>#REF!</v>
      </c>
      <c r="E12" s="642"/>
      <c r="F12" s="648" t="e">
        <f>F10-F11</f>
        <v>#REF!</v>
      </c>
      <c r="G12" s="654"/>
      <c r="H12" s="653"/>
    </row>
    <row r="13" spans="1:8" s="632" customFormat="1" ht="21.9" customHeight="1">
      <c r="A13" s="638">
        <v>8</v>
      </c>
      <c r="B13" s="639" t="s">
        <v>223</v>
      </c>
      <c r="C13" s="640"/>
      <c r="D13" s="651"/>
      <c r="E13" s="642"/>
      <c r="F13" s="643"/>
    </row>
    <row r="14" spans="1:8" s="632" customFormat="1" ht="21.9" customHeight="1">
      <c r="A14" s="638" t="s">
        <v>348</v>
      </c>
      <c r="B14" s="639" t="s">
        <v>224</v>
      </c>
      <c r="C14" s="655"/>
      <c r="D14" s="656">
        <f>'Sch-5 Dis'!D14:E14</f>
        <v>0</v>
      </c>
      <c r="E14" s="657"/>
      <c r="F14" s="636">
        <f>F32</f>
        <v>0</v>
      </c>
      <c r="G14" s="644"/>
    </row>
    <row r="15" spans="1:8" s="632" customFormat="1" ht="21.9" customHeight="1">
      <c r="A15" s="638"/>
      <c r="B15" s="639" t="s">
        <v>1</v>
      </c>
      <c r="C15" s="640"/>
      <c r="D15" s="656">
        <f>'Sch-5 Dis'!D16:E16</f>
        <v>0</v>
      </c>
      <c r="E15" s="658"/>
      <c r="F15" s="636">
        <f>F34</f>
        <v>0</v>
      </c>
      <c r="G15" s="644"/>
    </row>
    <row r="16" spans="1:8" s="632" customFormat="1" ht="21.9" customHeight="1">
      <c r="A16" s="638"/>
      <c r="B16" s="639" t="s">
        <v>2</v>
      </c>
      <c r="C16" s="640"/>
      <c r="D16" s="656" t="e">
        <f>'Sch-5 Dis'!#REF!</f>
        <v>#REF!</v>
      </c>
      <c r="E16" s="658"/>
      <c r="F16" s="636">
        <f>F35</f>
        <v>0</v>
      </c>
      <c r="G16" s="644"/>
    </row>
    <row r="17" spans="1:12" s="632" customFormat="1" ht="21.9" customHeight="1">
      <c r="A17" s="638"/>
      <c r="B17" s="639" t="s">
        <v>3</v>
      </c>
      <c r="C17" s="640"/>
      <c r="D17" s="656" t="e">
        <f>SUM('Sch-5 Dis'!#REF!,'Sch-5 Dis'!#REF!)</f>
        <v>#REF!</v>
      </c>
      <c r="E17" s="658"/>
      <c r="F17" s="636">
        <f>F38</f>
        <v>0</v>
      </c>
      <c r="G17" s="644"/>
    </row>
    <row r="18" spans="1:12" s="632" customFormat="1" ht="21.9" customHeight="1">
      <c r="A18" s="638"/>
      <c r="B18" s="639" t="s">
        <v>4</v>
      </c>
      <c r="C18" s="640"/>
      <c r="D18" s="645" t="s">
        <v>465</v>
      </c>
      <c r="E18" s="635"/>
      <c r="F18" s="636" t="str">
        <f>F36</f>
        <v/>
      </c>
    </row>
    <row r="19" spans="1:12" s="632" customFormat="1" ht="27" customHeight="1">
      <c r="A19" s="638"/>
      <c r="B19" s="639" t="s">
        <v>5</v>
      </c>
      <c r="C19" s="659"/>
      <c r="D19" s="660" t="e">
        <f>SUM(D14,D15,D16,D17,D18)</f>
        <v>#REF!</v>
      </c>
      <c r="E19" s="661"/>
      <c r="F19" s="659">
        <f>SUM(F14:F18)</f>
        <v>0</v>
      </c>
      <c r="G19" s="644"/>
    </row>
    <row r="20" spans="1:12" s="632" customFormat="1" ht="33.75" customHeight="1">
      <c r="A20" s="638">
        <v>8</v>
      </c>
      <c r="B20" s="639" t="s">
        <v>229</v>
      </c>
      <c r="C20" s="640"/>
      <c r="D20" s="634" t="e">
        <f>D10+D19</f>
        <v>#REF!</v>
      </c>
      <c r="E20" s="662" t="s">
        <v>348</v>
      </c>
      <c r="F20" s="663">
        <f>F10+F19</f>
        <v>0</v>
      </c>
      <c r="G20" s="644"/>
    </row>
    <row r="21" spans="1:12" s="632" customFormat="1" ht="51" customHeight="1">
      <c r="A21" s="638">
        <v>9</v>
      </c>
      <c r="B21" s="639" t="s">
        <v>249</v>
      </c>
      <c r="C21" s="640"/>
      <c r="D21" s="651">
        <v>0</v>
      </c>
      <c r="E21" s="642"/>
      <c r="F21" s="643">
        <f>D21</f>
        <v>0</v>
      </c>
    </row>
    <row r="22" spans="1:12" s="669" customFormat="1" ht="23.25" customHeight="1">
      <c r="A22" s="664" t="s">
        <v>348</v>
      </c>
      <c r="B22" s="665" t="s">
        <v>348</v>
      </c>
      <c r="C22" s="665"/>
      <c r="D22" s="666"/>
      <c r="E22" s="667"/>
      <c r="F22" s="668"/>
    </row>
    <row r="23" spans="1:12" s="632" customFormat="1" ht="18.75" customHeight="1">
      <c r="A23" s="670" t="s">
        <v>230</v>
      </c>
      <c r="B23" s="1558" t="s">
        <v>231</v>
      </c>
      <c r="C23" s="1558"/>
      <c r="D23" s="1558"/>
      <c r="E23" s="1558"/>
      <c r="F23" s="1570"/>
    </row>
    <row r="24" spans="1:12" s="632" customFormat="1" ht="18.75" customHeight="1">
      <c r="A24" s="670"/>
      <c r="B24" s="1571" t="str">
        <f>H24&amp;" "&amp;G24&amp;" "&amp;I24&amp;" "&amp;J24&amp;"%"&amp; " as"&amp;" "&amp;K24&amp; " "&amp;L24</f>
        <v xml:space="preserve">Excise Duty    % as  </v>
      </c>
      <c r="C24" s="1572"/>
      <c r="D24" s="1572"/>
      <c r="E24" s="1572"/>
      <c r="F24" s="1573"/>
      <c r="G24" s="672" t="s">
        <v>465</v>
      </c>
      <c r="H24" s="673" t="s">
        <v>6</v>
      </c>
      <c r="I24" s="673" t="str">
        <f>IF(J24="","","@")</f>
        <v/>
      </c>
      <c r="J24" s="674" t="s">
        <v>465</v>
      </c>
      <c r="K24" s="675" t="str">
        <f>IF(OR(L24=0,L24=""),"","Rs.")</f>
        <v/>
      </c>
      <c r="L24" s="676" t="str">
        <f>IF(D14=0,"",D14)</f>
        <v/>
      </c>
    </row>
    <row r="25" spans="1:12" s="632" customFormat="1" ht="19.5" customHeight="1">
      <c r="B25" s="1571" t="str">
        <f>H25&amp;" "&amp;G25&amp;" "&amp;I25&amp;" "&amp;J25&amp;"%"&amp; " as"&amp;" "&amp;K25&amp; " "&amp;L25</f>
        <v xml:space="preserve">CST    % as  </v>
      </c>
      <c r="C25" s="1572"/>
      <c r="D25" s="1572"/>
      <c r="E25" s="1572"/>
      <c r="F25" s="1573"/>
      <c r="G25" s="672" t="s">
        <v>465</v>
      </c>
      <c r="H25" s="673" t="s">
        <v>7</v>
      </c>
      <c r="I25" s="673" t="str">
        <f>IF(J25="","","@")</f>
        <v/>
      </c>
      <c r="J25" s="674" t="s">
        <v>465</v>
      </c>
      <c r="K25" s="675" t="str">
        <f>IF(OR(L25=0,L25=""),"","Rs.")</f>
        <v/>
      </c>
      <c r="L25" s="676" t="str">
        <f>IF(D15=0,"",D15)</f>
        <v/>
      </c>
    </row>
    <row r="26" spans="1:12" s="632" customFormat="1" ht="19.5" customHeight="1">
      <c r="B26" s="1571" t="e">
        <f>H26&amp;" "&amp;G26&amp;" "&amp;I26&amp;" "&amp;J26&amp;"%"&amp; " as"&amp;" "&amp;K26&amp; " "&amp;L26</f>
        <v>#REF!</v>
      </c>
      <c r="C26" s="1572"/>
      <c r="D26" s="1572"/>
      <c r="E26" s="1572"/>
      <c r="F26" s="1573"/>
      <c r="G26" s="672" t="s">
        <v>465</v>
      </c>
      <c r="H26" s="673" t="s">
        <v>8</v>
      </c>
      <c r="I26" s="673" t="str">
        <f>IF(J26="","","@")</f>
        <v/>
      </c>
      <c r="J26" s="674" t="s">
        <v>465</v>
      </c>
      <c r="K26" s="675" t="e">
        <f>IF(OR(L26=0,L26=""),"","Rs.")</f>
        <v>#REF!</v>
      </c>
      <c r="L26" s="676" t="e">
        <f>IF(D16=0,"",D16)</f>
        <v>#REF!</v>
      </c>
    </row>
    <row r="27" spans="1:12" s="632" customFormat="1" ht="19.5" customHeight="1">
      <c r="B27" s="1571" t="e">
        <f>H27&amp;" "&amp;G27&amp;" "&amp;I27&amp;" "&amp;J27&amp; " as"&amp;" "&amp;K27&amp; " "&amp;L27</f>
        <v>#REF!</v>
      </c>
      <c r="C27" s="1572"/>
      <c r="D27" s="1572"/>
      <c r="E27" s="1572"/>
      <c r="F27" s="1573"/>
      <c r="G27" s="672" t="s">
        <v>465</v>
      </c>
      <c r="H27" s="673" t="s">
        <v>9</v>
      </c>
      <c r="I27" s="673"/>
      <c r="J27" s="677"/>
      <c r="K27" s="675" t="e">
        <f>IF(OR(L27=0,L27=""),"","Rs.")</f>
        <v>#REF!</v>
      </c>
      <c r="L27" s="676" t="e">
        <f>IF(D17=0,"",D17)</f>
        <v>#REF!</v>
      </c>
    </row>
    <row r="28" spans="1:12" s="632" customFormat="1" ht="19.5" customHeight="1">
      <c r="B28" s="1571" t="str">
        <f>H28&amp;" "&amp;G28&amp;" "&amp;I28&amp;" "&amp;J28&amp; " as"&amp;" "&amp;K28&amp; " "&amp;L28</f>
        <v xml:space="preserve">Others     as  </v>
      </c>
      <c r="C28" s="1572"/>
      <c r="D28" s="1572"/>
      <c r="E28" s="1572"/>
      <c r="F28" s="1573"/>
      <c r="G28" s="672" t="s">
        <v>465</v>
      </c>
      <c r="H28" s="671" t="s">
        <v>235</v>
      </c>
      <c r="I28" s="671"/>
      <c r="J28" s="671"/>
      <c r="K28" s="671" t="str">
        <f>IF(OR(L28=0,L28=""),"","Rs.")</f>
        <v/>
      </c>
      <c r="L28" s="678" t="str">
        <f>IF(D18=0,"",D18)</f>
        <v/>
      </c>
    </row>
    <row r="29" spans="1:12" s="632" customFormat="1" ht="19.5" customHeight="1">
      <c r="B29" s="1559"/>
      <c r="C29" s="1559"/>
      <c r="D29" s="1559"/>
      <c r="E29" s="1559"/>
      <c r="F29" s="1560"/>
    </row>
    <row r="30" spans="1:12" s="680" customFormat="1" ht="59.25" customHeight="1">
      <c r="A30" s="679" t="s">
        <v>236</v>
      </c>
      <c r="B30" s="1579" t="s">
        <v>10</v>
      </c>
      <c r="C30" s="1580"/>
      <c r="D30" s="1580"/>
      <c r="E30" s="1580"/>
      <c r="F30" s="1581"/>
    </row>
    <row r="31" spans="1:12" s="632" customFormat="1" ht="19.5" customHeight="1">
      <c r="A31" s="681" t="s">
        <v>351</v>
      </c>
      <c r="B31" s="1558" t="s">
        <v>237</v>
      </c>
      <c r="C31" s="1558"/>
      <c r="D31" s="1558"/>
      <c r="E31" s="671" t="s">
        <v>233</v>
      </c>
      <c r="F31" s="676">
        <v>0</v>
      </c>
    </row>
    <row r="32" spans="1:12" s="632" customFormat="1" ht="19.5" customHeight="1">
      <c r="A32" s="681" t="s">
        <v>352</v>
      </c>
      <c r="B32" s="673" t="s">
        <v>11</v>
      </c>
      <c r="C32" s="682"/>
      <c r="D32" s="683">
        <v>0.1</v>
      </c>
      <c r="E32" s="671" t="s">
        <v>233</v>
      </c>
      <c r="F32" s="676">
        <f>ROUND(D32*F31,0)</f>
        <v>0</v>
      </c>
      <c r="H32" s="1558"/>
      <c r="I32" s="1558"/>
      <c r="J32" s="1558"/>
    </row>
    <row r="33" spans="1:10" s="632" customFormat="1" ht="19.5" customHeight="1">
      <c r="A33" s="684" t="s">
        <v>353</v>
      </c>
      <c r="B33" s="673" t="s">
        <v>12</v>
      </c>
      <c r="C33" s="682"/>
      <c r="D33" s="685">
        <v>0</v>
      </c>
      <c r="E33" s="671"/>
      <c r="F33" s="676">
        <f>D33</f>
        <v>0</v>
      </c>
      <c r="H33" s="671"/>
      <c r="I33" s="671"/>
      <c r="J33" s="671"/>
    </row>
    <row r="34" spans="1:10" s="632" customFormat="1" ht="19.5" customHeight="1">
      <c r="A34" s="684" t="s">
        <v>354</v>
      </c>
      <c r="B34" s="673" t="s">
        <v>13</v>
      </c>
      <c r="D34" s="683">
        <v>0.02</v>
      </c>
      <c r="E34" s="671" t="s">
        <v>233</v>
      </c>
      <c r="F34" s="676">
        <f>ROUND((F33+(F33*D32))*D34,0)</f>
        <v>0</v>
      </c>
    </row>
    <row r="35" spans="1:10" s="632" customFormat="1" ht="19.5" customHeight="1">
      <c r="A35" s="684" t="s">
        <v>355</v>
      </c>
      <c r="B35" s="673" t="s">
        <v>14</v>
      </c>
      <c r="C35" s="671"/>
      <c r="D35" s="683">
        <v>0.01</v>
      </c>
      <c r="E35" s="671"/>
      <c r="F35" s="676">
        <f>ROUND(((F31-F33)+((F31-F33)*D32))*D35,0)</f>
        <v>0</v>
      </c>
    </row>
    <row r="36" spans="1:10" s="632" customFormat="1" ht="19.5" customHeight="1">
      <c r="A36" s="684" t="s">
        <v>356</v>
      </c>
      <c r="B36" s="675" t="s">
        <v>15</v>
      </c>
      <c r="C36" s="671"/>
      <c r="D36" s="671"/>
      <c r="E36" s="671" t="s">
        <v>233</v>
      </c>
      <c r="F36" s="686" t="str">
        <f>L28</f>
        <v/>
      </c>
    </row>
    <row r="37" spans="1:10" s="632" customFormat="1" ht="19.5" customHeight="1">
      <c r="A37" s="684" t="s">
        <v>16</v>
      </c>
      <c r="B37" s="1558" t="s">
        <v>240</v>
      </c>
      <c r="C37" s="1558"/>
      <c r="D37" s="1558"/>
      <c r="E37" s="671" t="s">
        <v>233</v>
      </c>
      <c r="F37" s="687">
        <f>SUM(F31,F32,F34,F35,F36)</f>
        <v>0</v>
      </c>
    </row>
    <row r="38" spans="1:10" s="632" customFormat="1" ht="19.5" customHeight="1">
      <c r="A38" s="684" t="s">
        <v>17</v>
      </c>
      <c r="B38" s="675" t="s">
        <v>18</v>
      </c>
      <c r="C38" s="671"/>
      <c r="D38" s="683"/>
      <c r="E38" s="671" t="s">
        <v>233</v>
      </c>
      <c r="F38" s="686">
        <f>ROUND(D38*F37,0)</f>
        <v>0</v>
      </c>
    </row>
    <row r="39" spans="1:10" s="632" customFormat="1" ht="19.5" customHeight="1">
      <c r="A39" s="681"/>
      <c r="B39" s="671"/>
      <c r="C39" s="671"/>
      <c r="D39" s="671"/>
      <c r="E39" s="671"/>
      <c r="F39" s="688"/>
    </row>
    <row r="40" spans="1:10" s="632" customFormat="1" ht="15" customHeight="1">
      <c r="A40" s="681"/>
      <c r="B40" s="671"/>
      <c r="C40" s="671"/>
      <c r="D40" s="671"/>
      <c r="E40" s="671"/>
      <c r="F40" s="688"/>
    </row>
    <row r="41" spans="1:10" s="632" customFormat="1" ht="15" customHeight="1">
      <c r="A41" s="681"/>
      <c r="B41" s="671"/>
      <c r="C41" s="671"/>
      <c r="D41" s="671"/>
      <c r="E41" s="671"/>
      <c r="F41" s="688"/>
    </row>
    <row r="42" spans="1:10" s="632" customFormat="1" ht="19.5" customHeight="1">
      <c r="A42" s="681"/>
      <c r="B42" s="671"/>
      <c r="C42" s="671"/>
      <c r="D42" s="671"/>
      <c r="E42" s="671"/>
      <c r="F42" s="688"/>
    </row>
    <row r="43" spans="1:10" ht="49.5" customHeight="1">
      <c r="A43" s="1574" t="str">
        <f>Basic!B1</f>
        <v>NMMT Package CC-01: Supply, Erection, Commissioning and AMC of EV Chargers and upstream electrical infrastructure along with civil works for 20 nos. of EV Charging Stations for “Setting up of Electric Vehicles Charging Stations in Navi Mumbai under FAME India Scheme Phase-II”.</v>
      </c>
      <c r="B43" s="1575"/>
      <c r="C43" s="1576"/>
      <c r="D43" s="1577" t="s">
        <v>241</v>
      </c>
      <c r="E43" s="1578"/>
      <c r="F43" s="697" t="s">
        <v>242</v>
      </c>
    </row>
    <row r="44" spans="1:10" ht="28.8">
      <c r="A44" s="692" t="s">
        <v>19</v>
      </c>
      <c r="B44" s="693" t="str">
        <f>Basic!B5</f>
        <v>Specification No: 5002002038/OTHERS/DOM/A00 - CC CS -1</v>
      </c>
      <c r="C44" s="694"/>
      <c r="D44" s="695"/>
      <c r="E44" s="696"/>
      <c r="F44" s="698"/>
    </row>
    <row r="46" spans="1:10">
      <c r="A46" s="689"/>
    </row>
  </sheetData>
  <sheetProtection selectLockedCells="1" selectUnlockedCells="1"/>
  <customSheetViews>
    <customSheetView guid="{49037B54-2990-41F2-A98D-615EDAEEEC0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FEC6F95-9BA1-4B66-9A1F-B0205689032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2CD1B5E-A60A-4336-BE5B-8500E8354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E31EEC54-5F58-47EA-99FC-C1E22AF5375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0E784DF4-DCB0-4594-B697-9BB3E5A34D9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2B5B6511-F071-4C6C-8CE7-AD89764673F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CBB237E-566A-47DD-AC4A-751DB126BC5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CDC20CA8-7DDE-4DBF-8E42-246BAA1F0BF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6"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52" customWidth="1"/>
    <col min="2" max="2" width="46.88671875" style="152" customWidth="1"/>
    <col min="3" max="3" width="2.21875" style="152" customWidth="1"/>
    <col min="4" max="4" width="17.6640625" style="153" customWidth="1"/>
    <col min="5" max="5" width="4.109375" style="153" customWidth="1"/>
    <col min="6" max="6" width="17.6640625" style="153" customWidth="1"/>
    <col min="7" max="7" width="21.6640625" style="113" customWidth="1"/>
    <col min="8" max="8" width="15.21875" style="273" customWidth="1"/>
    <col min="9" max="10" width="13.77734375" style="273" customWidth="1"/>
    <col min="11" max="11" width="14.88671875" style="273" customWidth="1"/>
    <col min="12" max="12" width="13.77734375" style="273" customWidth="1"/>
    <col min="13" max="16" width="8" style="273" customWidth="1"/>
    <col min="17" max="16384" width="8" style="113"/>
  </cols>
  <sheetData>
    <row r="1" spans="1:16" ht="15.9" customHeight="1">
      <c r="A1" s="110"/>
      <c r="B1" s="1586" t="s">
        <v>216</v>
      </c>
      <c r="C1" s="1587"/>
      <c r="D1" s="1587"/>
      <c r="E1" s="1587"/>
      <c r="F1" s="1587"/>
    </row>
    <row r="2" spans="1:16" ht="15.9" customHeight="1">
      <c r="A2" s="110"/>
      <c r="B2" s="111"/>
      <c r="C2" s="112"/>
      <c r="D2" s="114"/>
      <c r="E2" s="114"/>
      <c r="F2" s="114"/>
    </row>
    <row r="3" spans="1:16" s="115" customFormat="1" ht="15.9" customHeight="1">
      <c r="A3" s="110"/>
      <c r="B3" s="110"/>
      <c r="C3" s="110"/>
      <c r="D3" s="1588" t="s">
        <v>217</v>
      </c>
      <c r="E3" s="1588"/>
      <c r="F3" s="1588"/>
      <c r="H3" s="274"/>
      <c r="I3" s="274"/>
      <c r="J3" s="274"/>
      <c r="K3" s="274"/>
      <c r="L3" s="274"/>
      <c r="M3" s="274"/>
      <c r="N3" s="274"/>
      <c r="O3" s="274"/>
      <c r="P3" s="274"/>
    </row>
    <row r="4" spans="1:16" s="115" customFormat="1" ht="20.25" customHeight="1">
      <c r="A4" s="1594" t="s">
        <v>218</v>
      </c>
      <c r="B4" s="1594"/>
      <c r="C4" s="1594"/>
      <c r="D4" s="1589" t="str">
        <f>'Sch-1'!C8</f>
        <v/>
      </c>
      <c r="E4" s="1589"/>
      <c r="F4" s="1589"/>
      <c r="H4" s="274"/>
      <c r="I4" s="274"/>
      <c r="J4" s="274"/>
      <c r="K4" s="274"/>
      <c r="L4" s="274"/>
      <c r="M4" s="274"/>
      <c r="N4" s="274"/>
      <c r="O4" s="274"/>
      <c r="P4" s="274"/>
    </row>
    <row r="5" spans="1:16" s="121" customFormat="1" ht="21" customHeight="1">
      <c r="A5" s="117" t="s">
        <v>374</v>
      </c>
      <c r="B5" s="1592" t="s">
        <v>219</v>
      </c>
      <c r="C5" s="1593"/>
      <c r="D5" s="118" t="s">
        <v>220</v>
      </c>
      <c r="E5" s="1590" t="s">
        <v>221</v>
      </c>
      <c r="F5" s="1591"/>
      <c r="H5" s="275"/>
      <c r="I5" s="275"/>
      <c r="J5" s="275"/>
      <c r="K5" s="275"/>
      <c r="L5" s="275"/>
      <c r="M5" s="275"/>
      <c r="N5" s="275"/>
      <c r="O5" s="275"/>
      <c r="P5" s="275"/>
    </row>
    <row r="6" spans="1:16" s="115" customFormat="1" ht="36" customHeight="1">
      <c r="A6" s="122">
        <v>1</v>
      </c>
      <c r="B6" s="123" t="s">
        <v>243</v>
      </c>
      <c r="C6" s="124"/>
      <c r="D6" s="125">
        <f>'Sch-6'!D14</f>
        <v>0</v>
      </c>
      <c r="E6" s="126" t="s">
        <v>348</v>
      </c>
      <c r="F6" s="127">
        <f>D6</f>
        <v>0</v>
      </c>
      <c r="G6" s="128"/>
      <c r="H6" s="274"/>
      <c r="I6" s="274"/>
      <c r="J6" s="274"/>
      <c r="K6" s="274"/>
      <c r="L6" s="274"/>
      <c r="M6" s="274"/>
      <c r="N6" s="274"/>
      <c r="O6" s="274"/>
      <c r="P6" s="274"/>
    </row>
    <row r="7" spans="1:16" s="115" customFormat="1" ht="34.5" customHeight="1">
      <c r="A7" s="122">
        <v>2</v>
      </c>
      <c r="B7" s="123" t="s">
        <v>244</v>
      </c>
      <c r="C7" s="124"/>
      <c r="D7" s="125">
        <f>'Sch-6'!D16</f>
        <v>0</v>
      </c>
      <c r="E7" s="126"/>
      <c r="F7" s="127">
        <f>D7</f>
        <v>0</v>
      </c>
      <c r="G7" s="128"/>
      <c r="H7" s="274"/>
      <c r="I7" s="274"/>
      <c r="J7" s="274"/>
      <c r="K7" s="274"/>
      <c r="L7" s="274"/>
      <c r="M7" s="274"/>
      <c r="N7" s="274"/>
      <c r="O7" s="274"/>
      <c r="P7" s="274"/>
    </row>
    <row r="8" spans="1:16" s="115" customFormat="1" ht="21" customHeight="1">
      <c r="A8" s="122">
        <v>3</v>
      </c>
      <c r="B8" s="123" t="s">
        <v>245</v>
      </c>
      <c r="C8" s="124"/>
      <c r="D8" s="125">
        <f>'Sch-6'!D18</f>
        <v>0</v>
      </c>
      <c r="E8" s="126"/>
      <c r="F8" s="127">
        <f>D8</f>
        <v>0</v>
      </c>
      <c r="G8" s="128"/>
      <c r="H8" s="274"/>
      <c r="I8" s="274"/>
      <c r="J8" s="274"/>
      <c r="K8" s="274"/>
      <c r="L8" s="274"/>
      <c r="M8" s="274"/>
      <c r="N8" s="274"/>
      <c r="O8" s="274"/>
      <c r="P8" s="274"/>
    </row>
    <row r="9" spans="1:16" s="115" customFormat="1" ht="21" customHeight="1">
      <c r="A9" s="122">
        <v>4</v>
      </c>
      <c r="B9" s="123" t="s">
        <v>246</v>
      </c>
      <c r="C9" s="124"/>
      <c r="D9" s="129" t="s">
        <v>427</v>
      </c>
      <c r="E9" s="126"/>
      <c r="F9" s="120" t="str">
        <f>D9</f>
        <v>Not Applicable</v>
      </c>
      <c r="H9" s="274"/>
      <c r="I9" s="274"/>
      <c r="J9" s="274"/>
      <c r="K9" s="274"/>
      <c r="L9" s="274"/>
      <c r="M9" s="274"/>
      <c r="N9" s="274"/>
      <c r="O9" s="274"/>
      <c r="P9" s="274"/>
    </row>
    <row r="10" spans="1:16" s="115" customFormat="1" ht="21" customHeight="1">
      <c r="A10" s="122">
        <v>5</v>
      </c>
      <c r="B10" s="123" t="s">
        <v>247</v>
      </c>
      <c r="C10" s="124"/>
      <c r="D10" s="130">
        <f>SUM(D6,D7,D8)</f>
        <v>0</v>
      </c>
      <c r="E10" s="126"/>
      <c r="F10" s="131">
        <f>F6+F7+F8</f>
        <v>0</v>
      </c>
      <c r="H10" s="274"/>
      <c r="I10" s="274"/>
      <c r="J10" s="274"/>
      <c r="K10" s="274"/>
      <c r="L10" s="274"/>
      <c r="M10" s="274"/>
      <c r="N10" s="274"/>
      <c r="O10" s="274"/>
      <c r="P10" s="274"/>
    </row>
    <row r="11" spans="1:16" s="115" customFormat="1" ht="21" customHeight="1">
      <c r="A11" s="122">
        <v>6</v>
      </c>
      <c r="B11" s="132" t="s">
        <v>222</v>
      </c>
      <c r="C11" s="133" t="s">
        <v>348</v>
      </c>
      <c r="D11" s="134" t="e">
        <f>'Sch-1'!AA53+'Sch-2'!#REF!+'Sch-3 '!#REF!+'Sch-7'!#REF!</f>
        <v>#REF!</v>
      </c>
      <c r="E11" s="135" t="s">
        <v>348</v>
      </c>
      <c r="F11" s="127" t="e">
        <f>D11</f>
        <v>#REF!</v>
      </c>
      <c r="H11" s="274"/>
      <c r="I11" s="274"/>
      <c r="J11" s="274"/>
      <c r="K11" s="274"/>
      <c r="L11" s="274"/>
      <c r="M11" s="274"/>
      <c r="N11" s="274"/>
      <c r="O11" s="274"/>
      <c r="P11" s="274"/>
    </row>
    <row r="12" spans="1:16" s="115" customFormat="1" ht="21.9" customHeight="1">
      <c r="A12" s="122">
        <v>7</v>
      </c>
      <c r="B12" s="132" t="s">
        <v>248</v>
      </c>
      <c r="C12" s="124"/>
      <c r="D12" s="118" t="e">
        <f>D10-D11</f>
        <v>#REF!</v>
      </c>
      <c r="E12" s="126"/>
      <c r="F12" s="131" t="e">
        <f>F10-F11</f>
        <v>#REF!</v>
      </c>
      <c r="G12" s="136"/>
      <c r="H12" s="274"/>
      <c r="I12" s="274"/>
      <c r="J12" s="274"/>
      <c r="K12" s="274"/>
      <c r="L12" s="274"/>
      <c r="M12" s="274"/>
      <c r="N12" s="274"/>
      <c r="O12" s="274"/>
      <c r="P12" s="274"/>
    </row>
    <row r="13" spans="1:16" s="115" customFormat="1" ht="21.9" customHeight="1">
      <c r="A13" s="122">
        <v>8</v>
      </c>
      <c r="B13" s="123" t="s">
        <v>223</v>
      </c>
      <c r="C13" s="124"/>
      <c r="D13" s="134"/>
      <c r="E13" s="126"/>
      <c r="F13" s="127"/>
      <c r="H13" s="274"/>
      <c r="I13" s="274"/>
      <c r="J13" s="274"/>
      <c r="K13" s="274"/>
      <c r="L13" s="274"/>
      <c r="M13" s="274"/>
      <c r="N13" s="274"/>
      <c r="O13" s="274"/>
      <c r="P13" s="274"/>
    </row>
    <row r="14" spans="1:16" s="115" customFormat="1" ht="21.9" customHeight="1">
      <c r="A14" s="122" t="s">
        <v>348</v>
      </c>
      <c r="B14" s="123" t="s">
        <v>224</v>
      </c>
      <c r="C14" s="137"/>
      <c r="D14" s="140" t="e">
        <f>'Sch-5'!K14</f>
        <v>#REF!</v>
      </c>
      <c r="E14" s="138"/>
      <c r="F14" s="120">
        <f>F32</f>
        <v>0</v>
      </c>
      <c r="G14" s="128"/>
      <c r="H14" s="274"/>
      <c r="I14" s="274"/>
      <c r="J14" s="274"/>
      <c r="K14" s="274"/>
      <c r="L14" s="274"/>
      <c r="M14" s="274"/>
      <c r="N14" s="274"/>
      <c r="O14" s="274"/>
      <c r="P14" s="274"/>
    </row>
    <row r="15" spans="1:16" s="115" customFormat="1" ht="21.9" customHeight="1">
      <c r="A15" s="122"/>
      <c r="B15" s="123" t="s">
        <v>225</v>
      </c>
      <c r="C15" s="124"/>
      <c r="D15" s="140" t="e">
        <f>'Sch-5'!K16+'Sch-5'!#REF!</f>
        <v>#REF!</v>
      </c>
      <c r="E15" s="139"/>
      <c r="F15" s="120" t="e">
        <f>F33</f>
        <v>#REF!</v>
      </c>
      <c r="G15" s="128"/>
      <c r="H15" s="274"/>
      <c r="I15" s="274"/>
      <c r="J15" s="274"/>
      <c r="K15" s="274"/>
      <c r="L15" s="274"/>
      <c r="M15" s="274"/>
      <c r="N15" s="274"/>
      <c r="O15" s="274"/>
      <c r="P15" s="274"/>
    </row>
    <row r="16" spans="1:16" s="115" customFormat="1" ht="21.9" customHeight="1">
      <c r="A16" s="122"/>
      <c r="B16" s="123" t="s">
        <v>226</v>
      </c>
      <c r="C16" s="124"/>
      <c r="D16" s="140" t="e">
        <f>#REF!+#REF!</f>
        <v>#REF!</v>
      </c>
      <c r="E16" s="139"/>
      <c r="F16" s="120" t="e">
        <f>F36</f>
        <v>#REF!</v>
      </c>
      <c r="G16" s="128"/>
      <c r="H16" s="274"/>
      <c r="I16" s="274"/>
      <c r="J16" s="274"/>
      <c r="K16" s="274"/>
      <c r="L16" s="274"/>
      <c r="M16" s="274"/>
      <c r="N16" s="274"/>
      <c r="O16" s="274"/>
      <c r="P16" s="274"/>
    </row>
    <row r="17" spans="1:16" s="115" customFormat="1" ht="21.9" customHeight="1">
      <c r="A17" s="122"/>
      <c r="B17" s="123" t="s">
        <v>227</v>
      </c>
      <c r="C17" s="124"/>
      <c r="D17" s="140" t="e">
        <f>#REF!</f>
        <v>#REF!</v>
      </c>
      <c r="E17" s="119"/>
      <c r="F17" s="120">
        <f>F34</f>
        <v>0</v>
      </c>
      <c r="H17" s="274"/>
      <c r="I17" s="274"/>
      <c r="J17" s="274"/>
      <c r="K17" s="274"/>
      <c r="L17" s="274"/>
      <c r="M17" s="274"/>
      <c r="N17" s="274"/>
      <c r="O17" s="274"/>
      <c r="P17" s="274"/>
    </row>
    <row r="18" spans="1:16" s="115" customFormat="1" ht="27" customHeight="1">
      <c r="A18" s="122"/>
      <c r="B18" s="123" t="s">
        <v>228</v>
      </c>
      <c r="C18" s="141"/>
      <c r="D18" s="255" t="e">
        <f>D14+D15+D16+D17</f>
        <v>#REF!</v>
      </c>
      <c r="E18" s="142"/>
      <c r="F18" s="141" t="e">
        <f>SUM(F14:F17)</f>
        <v>#REF!</v>
      </c>
      <c r="G18" s="128"/>
      <c r="H18" s="274"/>
      <c r="I18" s="274"/>
      <c r="J18" s="274"/>
      <c r="K18" s="274"/>
      <c r="L18" s="274"/>
      <c r="M18" s="274"/>
      <c r="N18" s="274"/>
      <c r="O18" s="274"/>
      <c r="P18" s="274"/>
    </row>
    <row r="19" spans="1:16" s="115" customFormat="1" ht="33.75" customHeight="1">
      <c r="A19" s="122">
        <v>8</v>
      </c>
      <c r="B19" s="123" t="s">
        <v>229</v>
      </c>
      <c r="C19" s="124"/>
      <c r="D19" s="118" t="e">
        <f>D10+D18</f>
        <v>#REF!</v>
      </c>
      <c r="E19" s="143" t="s">
        <v>348</v>
      </c>
      <c r="F19" s="144" t="e">
        <f>F10+F18</f>
        <v>#REF!</v>
      </c>
      <c r="G19" s="128"/>
      <c r="H19" s="274"/>
      <c r="I19" s="274"/>
      <c r="J19" s="274"/>
      <c r="K19" s="274"/>
      <c r="L19" s="274"/>
      <c r="M19" s="274"/>
      <c r="N19" s="274"/>
      <c r="O19" s="274"/>
      <c r="P19" s="274"/>
    </row>
    <row r="20" spans="1:16" s="115" customFormat="1" ht="51" customHeight="1">
      <c r="A20" s="122">
        <v>9</v>
      </c>
      <c r="B20" s="123" t="s">
        <v>249</v>
      </c>
      <c r="C20" s="124"/>
      <c r="D20" s="134">
        <f>'Sch-1'!N50</f>
        <v>0</v>
      </c>
      <c r="E20" s="126"/>
      <c r="F20" s="127">
        <f>D20</f>
        <v>0</v>
      </c>
      <c r="H20" s="274"/>
      <c r="I20" s="274"/>
      <c r="J20" s="274"/>
      <c r="K20" s="274"/>
      <c r="L20" s="274"/>
      <c r="M20" s="274"/>
      <c r="N20" s="274"/>
      <c r="O20" s="274"/>
      <c r="P20" s="274"/>
    </row>
    <row r="21" spans="1:16" s="145" customFormat="1" ht="23.25" customHeight="1">
      <c r="A21" s="146" t="s">
        <v>230</v>
      </c>
      <c r="B21" s="1595" t="s">
        <v>231</v>
      </c>
      <c r="C21" s="1595"/>
      <c r="D21" s="1595"/>
      <c r="E21" s="1595"/>
      <c r="F21" s="1596"/>
      <c r="H21" s="276"/>
      <c r="I21" s="276"/>
      <c r="J21" s="276"/>
      <c r="K21" s="276"/>
      <c r="L21" s="276"/>
      <c r="M21" s="276"/>
      <c r="N21" s="276"/>
      <c r="O21" s="276"/>
      <c r="P21" s="276"/>
    </row>
    <row r="22" spans="1:16" s="115" customFormat="1" ht="18.75" customHeight="1">
      <c r="A22" s="148" t="s">
        <v>351</v>
      </c>
      <c r="B22" s="1585" t="s">
        <v>232</v>
      </c>
      <c r="C22" s="1585"/>
      <c r="D22" s="1585"/>
      <c r="E22" s="147" t="s">
        <v>233</v>
      </c>
      <c r="F22" s="150" t="e">
        <f>D14</f>
        <v>#REF!</v>
      </c>
      <c r="H22" s="274"/>
      <c r="I22" s="274"/>
      <c r="J22" s="274"/>
      <c r="K22" s="274"/>
      <c r="L22" s="274"/>
      <c r="M22" s="274"/>
      <c r="N22" s="274"/>
      <c r="O22" s="274"/>
      <c r="P22" s="274"/>
    </row>
    <row r="23" spans="1:16" s="115" customFormat="1" ht="19.5" customHeight="1">
      <c r="A23" s="148" t="s">
        <v>352</v>
      </c>
      <c r="B23" s="1585" t="s">
        <v>234</v>
      </c>
      <c r="C23" s="1585"/>
      <c r="D23" s="1585"/>
      <c r="E23" s="147" t="s">
        <v>233</v>
      </c>
      <c r="F23" s="150" t="e">
        <f>D15</f>
        <v>#REF!</v>
      </c>
      <c r="H23" s="274"/>
      <c r="I23" s="274"/>
      <c r="J23" s="274"/>
      <c r="K23" s="274"/>
      <c r="L23" s="274"/>
      <c r="M23" s="274"/>
      <c r="N23" s="274"/>
      <c r="O23" s="274"/>
      <c r="P23" s="274"/>
    </row>
    <row r="24" spans="1:16" s="115" customFormat="1" ht="19.5" customHeight="1">
      <c r="A24" s="148" t="s">
        <v>353</v>
      </c>
      <c r="B24" s="1585" t="s">
        <v>286</v>
      </c>
      <c r="C24" s="1585"/>
      <c r="D24" s="1585"/>
      <c r="E24" s="147" t="s">
        <v>233</v>
      </c>
      <c r="F24" s="150" t="e">
        <f>D16</f>
        <v>#REF!</v>
      </c>
      <c r="H24" s="274"/>
      <c r="I24" s="274"/>
      <c r="J24" s="274"/>
      <c r="K24" s="274"/>
      <c r="L24" s="274"/>
      <c r="M24" s="274"/>
      <c r="N24" s="274"/>
      <c r="O24" s="274"/>
      <c r="P24" s="274"/>
    </row>
    <row r="25" spans="1:16" s="115" customFormat="1" ht="19.5" customHeight="1">
      <c r="A25" s="148" t="s">
        <v>354</v>
      </c>
      <c r="B25" s="1585" t="s">
        <v>235</v>
      </c>
      <c r="C25" s="1585"/>
      <c r="D25" s="1585"/>
      <c r="E25" s="147" t="s">
        <v>233</v>
      </c>
      <c r="F25" s="150" t="e">
        <f>D17</f>
        <v>#REF!</v>
      </c>
      <c r="H25" s="274"/>
      <c r="I25" s="274"/>
      <c r="J25" s="274"/>
      <c r="K25" s="274"/>
      <c r="L25" s="274"/>
      <c r="M25" s="274"/>
      <c r="N25" s="274"/>
      <c r="O25" s="274"/>
      <c r="P25" s="274"/>
    </row>
    <row r="26" spans="1:16" s="115" customFormat="1" ht="19.5" customHeight="1">
      <c r="A26" s="155" t="s">
        <v>236</v>
      </c>
      <c r="B26" s="1595" t="s">
        <v>288</v>
      </c>
      <c r="C26" s="1595"/>
      <c r="D26" s="1595"/>
      <c r="E26" s="1595"/>
      <c r="F26" s="1596"/>
      <c r="H26" s="274"/>
      <c r="I26" s="274"/>
      <c r="J26" s="274"/>
      <c r="K26" s="274"/>
      <c r="L26" s="274"/>
      <c r="M26" s="274"/>
      <c r="N26" s="274"/>
      <c r="O26" s="274"/>
      <c r="P26" s="274"/>
    </row>
    <row r="27" spans="1:16" s="151" customFormat="1" ht="19.5" customHeight="1">
      <c r="A27" s="256"/>
      <c r="B27" s="257"/>
      <c r="C27" s="257"/>
      <c r="D27" s="257"/>
      <c r="E27" s="257"/>
      <c r="F27" s="258"/>
      <c r="H27" s="277"/>
      <c r="I27" s="277"/>
      <c r="J27" s="277"/>
      <c r="K27" s="277"/>
      <c r="L27" s="277"/>
      <c r="M27" s="277"/>
      <c r="N27" s="277"/>
      <c r="O27" s="277"/>
      <c r="P27" s="277"/>
    </row>
    <row r="28" spans="1:16" s="115" customFormat="1" ht="19.5" customHeight="1">
      <c r="A28" s="259"/>
      <c r="B28" s="145"/>
      <c r="C28" s="145"/>
      <c r="D28" s="145"/>
      <c r="E28" s="145"/>
      <c r="F28" s="260"/>
      <c r="H28" s="274"/>
      <c r="I28" s="274"/>
      <c r="J28" s="274"/>
      <c r="K28" s="274"/>
      <c r="L28" s="274"/>
      <c r="M28" s="274"/>
      <c r="N28" s="274"/>
      <c r="O28" s="274"/>
      <c r="P28" s="274"/>
    </row>
    <row r="29" spans="1:16" s="115" customFormat="1" ht="19.5" customHeight="1">
      <c r="A29" s="259"/>
      <c r="B29" s="145"/>
      <c r="C29" s="145"/>
      <c r="D29" s="145"/>
      <c r="E29" s="145"/>
      <c r="F29" s="260"/>
      <c r="H29" s="274"/>
      <c r="I29" s="274"/>
      <c r="J29" s="274"/>
      <c r="K29" s="274"/>
      <c r="L29" s="274"/>
      <c r="M29" s="274"/>
      <c r="N29" s="274"/>
      <c r="O29" s="274"/>
      <c r="P29" s="274"/>
    </row>
    <row r="30" spans="1:16" s="115" customFormat="1" ht="60" customHeight="1">
      <c r="A30" s="155" t="s">
        <v>287</v>
      </c>
      <c r="B30" s="1597" t="s">
        <v>304</v>
      </c>
      <c r="C30" s="1598"/>
      <c r="D30" s="1598"/>
      <c r="E30" s="1598"/>
      <c r="F30" s="1599"/>
      <c r="H30" s="274" t="s">
        <v>289</v>
      </c>
      <c r="I30" s="274"/>
      <c r="J30" s="274"/>
      <c r="K30" s="274"/>
      <c r="L30" s="274"/>
      <c r="M30" s="274"/>
      <c r="N30" s="274"/>
      <c r="O30" s="274"/>
      <c r="P30" s="274"/>
    </row>
    <row r="31" spans="1:16" s="115" customFormat="1" ht="19.5" customHeight="1">
      <c r="A31" s="148" t="s">
        <v>351</v>
      </c>
      <c r="B31" s="1585" t="s">
        <v>237</v>
      </c>
      <c r="C31" s="1585"/>
      <c r="D31" s="1585"/>
      <c r="E31" s="147" t="s">
        <v>233</v>
      </c>
      <c r="F31" s="149">
        <f>'Sch-1'!AE3</f>
        <v>0</v>
      </c>
      <c r="H31" s="275" t="s">
        <v>290</v>
      </c>
      <c r="I31" s="275" t="e">
        <f>#REF!</f>
        <v>#REF!</v>
      </c>
      <c r="J31" s="275" t="e">
        <f>IF(I31=0, "", I31)</f>
        <v>#REF!</v>
      </c>
      <c r="K31" s="278" t="e">
        <f>IF(I31=0, "", "Discount on lum-sum basis on total price quoted by us without Taxes &amp; Duties. In Rs. ")</f>
        <v>#REF!</v>
      </c>
      <c r="L31" s="275" t="s">
        <v>291</v>
      </c>
      <c r="M31" s="279" t="e">
        <f>#REF!</f>
        <v>#REF!</v>
      </c>
      <c r="N31" s="279" t="e">
        <f t="shared" ref="N31:N37" si="0">IF(M31=0, "", M31)</f>
        <v>#REF!</v>
      </c>
      <c r="O31" s="278" t="e">
        <f>IF(M31=0, "", " Discount on lum-sum basis on total price quoted by us without Taxes &amp; Duties. In Percent (%) .")</f>
        <v>#REF!</v>
      </c>
      <c r="P31" s="274"/>
    </row>
    <row r="32" spans="1:16" s="115" customFormat="1" ht="19.5" customHeight="1">
      <c r="A32" s="148" t="s">
        <v>352</v>
      </c>
      <c r="B32" s="1585" t="s">
        <v>238</v>
      </c>
      <c r="C32" s="1585"/>
      <c r="D32" s="1585"/>
      <c r="E32" s="147" t="s">
        <v>233</v>
      </c>
      <c r="F32" s="149">
        <f>ROUND(0.103*F31,0)</f>
        <v>0</v>
      </c>
      <c r="H32" s="274"/>
      <c r="I32" s="274"/>
      <c r="J32" s="275"/>
      <c r="K32" s="278" t="e">
        <f>IF(SUM(I33:I37)=0, "", "Discount on lum-sum basis on the Schedules as given below , In Rs. :")</f>
        <v>#REF!</v>
      </c>
      <c r="L32" s="274"/>
      <c r="M32" s="274"/>
      <c r="N32" s="279"/>
      <c r="O32" s="278" t="e">
        <f>IF(SUM(M33:M37)=0, "", "Discount on lum-sum basis on the Schedules as given below , In Percent (%) :")</f>
        <v>#REF!</v>
      </c>
      <c r="P32" s="274"/>
    </row>
    <row r="33" spans="1:19" s="115" customFormat="1" ht="19.5" customHeight="1">
      <c r="A33" s="148" t="s">
        <v>353</v>
      </c>
      <c r="B33" s="1585" t="s">
        <v>239</v>
      </c>
      <c r="C33" s="1585"/>
      <c r="D33" s="1585"/>
      <c r="E33" s="147" t="s">
        <v>233</v>
      </c>
      <c r="F33" s="149" t="e">
        <f>'Sch-5'!K16+'Sch-5'!#REF!</f>
        <v>#REF!</v>
      </c>
      <c r="H33" s="275" t="s">
        <v>292</v>
      </c>
      <c r="I33" s="275" t="e">
        <f>#REF!</f>
        <v>#REF!</v>
      </c>
      <c r="J33" s="275" t="e">
        <f>IF(I33=0, "", I33)</f>
        <v>#REF!</v>
      </c>
      <c r="K33" s="280" t="e">
        <f>IF(I33=0, "", "Schedule-1 : Ex works prices (Direct Only)")</f>
        <v>#REF!</v>
      </c>
      <c r="L33" s="275" t="s">
        <v>297</v>
      </c>
      <c r="M33" s="279" t="e">
        <f>#REF!</f>
        <v>#REF!</v>
      </c>
      <c r="N33" s="279" t="e">
        <f t="shared" si="0"/>
        <v>#REF!</v>
      </c>
      <c r="O33" s="280" t="e">
        <f>IF(M33=0, "", "Schedule-1 : Ex works prices (Direct Only)")</f>
        <v>#REF!</v>
      </c>
      <c r="P33" s="274"/>
    </row>
    <row r="34" spans="1:19" s="115" customFormat="1" ht="19.5" customHeight="1">
      <c r="A34" s="148" t="s">
        <v>354</v>
      </c>
      <c r="B34" s="1585" t="s">
        <v>235</v>
      </c>
      <c r="C34" s="1585"/>
      <c r="D34" s="1585"/>
      <c r="E34" s="147" t="s">
        <v>233</v>
      </c>
      <c r="F34" s="282"/>
      <c r="H34" s="275" t="s">
        <v>293</v>
      </c>
      <c r="I34" s="275" t="e">
        <f>#REF!</f>
        <v>#REF!</v>
      </c>
      <c r="J34" s="275" t="e">
        <f>IF(I34=0, "", I34)</f>
        <v>#REF!</v>
      </c>
      <c r="K34" s="280" t="e">
        <f>IF(I34=0, "", "Schedule-1 : Ex works prices (Bought Out Only)")</f>
        <v>#REF!</v>
      </c>
      <c r="L34" s="275" t="s">
        <v>298</v>
      </c>
      <c r="M34" s="279" t="e">
        <f>#REF!</f>
        <v>#REF!</v>
      </c>
      <c r="N34" s="279" t="e">
        <f t="shared" si="0"/>
        <v>#REF!</v>
      </c>
      <c r="O34" s="280" t="e">
        <f>IF(M34=0, "", "Schedule-1 : Ex works prices (Bought Out Only)")</f>
        <v>#REF!</v>
      </c>
      <c r="P34" s="274"/>
      <c r="Q34" s="145"/>
      <c r="R34" s="145"/>
      <c r="S34" s="145"/>
    </row>
    <row r="35" spans="1:19" s="115" customFormat="1" ht="15" customHeight="1">
      <c r="A35" s="148" t="s">
        <v>355</v>
      </c>
      <c r="B35" s="1585" t="s">
        <v>240</v>
      </c>
      <c r="C35" s="1585"/>
      <c r="D35" s="1585"/>
      <c r="E35" s="147" t="s">
        <v>233</v>
      </c>
      <c r="F35" s="150" t="e">
        <f>D6+D7+F32+F33+F34</f>
        <v>#REF!</v>
      </c>
      <c r="H35" s="275" t="s">
        <v>294</v>
      </c>
      <c r="I35" s="275" t="e">
        <f>#REF!</f>
        <v>#REF!</v>
      </c>
      <c r="J35" s="275" t="e">
        <f>IF(I35=0, "", I35)</f>
        <v>#REF!</v>
      </c>
      <c r="K35" s="280" t="e">
        <f>IF(I35=0, "", "Schedule-2 : Freight &amp; Insurance")</f>
        <v>#REF!</v>
      </c>
      <c r="L35" s="275" t="s">
        <v>299</v>
      </c>
      <c r="M35" s="279" t="e">
        <f>#REF!</f>
        <v>#REF!</v>
      </c>
      <c r="N35" s="279" t="e">
        <f t="shared" si="0"/>
        <v>#REF!</v>
      </c>
      <c r="O35" s="280" t="e">
        <f>IF(M35=0, "", "Schedule-2 : Freight &amp; Insurance")</f>
        <v>#REF!</v>
      </c>
      <c r="P35" s="274"/>
      <c r="Q35" s="145"/>
      <c r="R35" s="145"/>
      <c r="S35" s="145"/>
    </row>
    <row r="36" spans="1:19" s="115" customFormat="1" ht="15" customHeight="1">
      <c r="A36" s="148" t="s">
        <v>356</v>
      </c>
      <c r="B36" s="1585" t="s">
        <v>305</v>
      </c>
      <c r="C36" s="1585"/>
      <c r="D36" s="1585"/>
      <c r="E36" s="147" t="s">
        <v>233</v>
      </c>
      <c r="F36" s="150" t="e">
        <f>ROUND(0.01*F35,0)</f>
        <v>#REF!</v>
      </c>
      <c r="H36" s="275" t="s">
        <v>295</v>
      </c>
      <c r="I36" s="275" t="e">
        <f>#REF!</f>
        <v>#REF!</v>
      </c>
      <c r="J36" s="275" t="e">
        <f>IF(I36=0, "", I36)</f>
        <v>#REF!</v>
      </c>
      <c r="K36" s="280" t="e">
        <f>IF(I36=0, "", "Schedule-3 : Erection Charges")</f>
        <v>#REF!</v>
      </c>
      <c r="L36" s="275" t="s">
        <v>300</v>
      </c>
      <c r="M36" s="279" t="e">
        <f>#REF!</f>
        <v>#REF!</v>
      </c>
      <c r="N36" s="279" t="e">
        <f t="shared" si="0"/>
        <v>#REF!</v>
      </c>
      <c r="O36" s="280" t="e">
        <f>IF(M36=0, "", "Schedule-3 : Erection Charges")</f>
        <v>#REF!</v>
      </c>
      <c r="P36" s="274"/>
      <c r="Q36" s="145"/>
      <c r="R36" s="145"/>
      <c r="S36" s="145"/>
    </row>
    <row r="37" spans="1:19" s="115" customFormat="1" ht="19.5" customHeight="1">
      <c r="A37" s="261"/>
      <c r="B37" s="262"/>
      <c r="C37" s="262"/>
      <c r="D37" s="262"/>
      <c r="E37" s="262"/>
      <c r="F37" s="263"/>
      <c r="H37" s="275" t="s">
        <v>296</v>
      </c>
      <c r="I37" s="275" t="e">
        <f>#REF!</f>
        <v>#REF!</v>
      </c>
      <c r="J37" s="275" t="e">
        <f>IF(I37=0, "", I37)</f>
        <v>#REF!</v>
      </c>
      <c r="K37" s="280" t="e">
        <f>IF(I37=0, "", "Schedule-7 : Type Test Charges")</f>
        <v>#REF!</v>
      </c>
      <c r="L37" s="275" t="s">
        <v>301</v>
      </c>
      <c r="M37" s="279" t="e">
        <f>#REF!</f>
        <v>#REF!</v>
      </c>
      <c r="N37" s="279" t="e">
        <f t="shared" si="0"/>
        <v>#REF!</v>
      </c>
      <c r="O37" s="280" t="e">
        <f>IF(M37=0, "", "Schedule-7 : Type Test Charges")</f>
        <v>#REF!</v>
      </c>
      <c r="P37" s="274"/>
      <c r="Q37" s="145"/>
      <c r="R37" s="145"/>
      <c r="S37" s="145"/>
    </row>
    <row r="38" spans="1:19" ht="49.5" customHeight="1">
      <c r="A38" s="158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8" s="1582"/>
      <c r="C38" s="1582"/>
      <c r="D38" s="1583" t="s">
        <v>241</v>
      </c>
      <c r="E38" s="1584"/>
      <c r="F38" s="116" t="s">
        <v>242</v>
      </c>
      <c r="H38" s="275" t="s">
        <v>302</v>
      </c>
      <c r="I38" s="275" t="e">
        <f>#REF!</f>
        <v>#REF!</v>
      </c>
      <c r="J38" s="275"/>
      <c r="K38" s="275"/>
      <c r="L38" s="275"/>
      <c r="M38" s="275"/>
      <c r="N38" s="275"/>
      <c r="Q38" s="264"/>
      <c r="R38" s="264"/>
      <c r="S38" s="264"/>
    </row>
    <row r="39" spans="1:19">
      <c r="H39" s="273" t="s">
        <v>303</v>
      </c>
      <c r="I39" s="281" t="e">
        <f>K31 &amp;J31 &amp;O31 &amp; N31</f>
        <v>#REF!</v>
      </c>
    </row>
    <row r="40" spans="1:19">
      <c r="I40" s="281" t="e">
        <f>K32 &amp; K33&amp;J33&amp;K34&amp;J34&amp;K35&amp;J35&amp;K36&amp;J36&amp;K37&amp;J37</f>
        <v>#REF!</v>
      </c>
    </row>
    <row r="41" spans="1:19">
      <c r="I41" s="281" t="e">
        <f>O32&amp;O33&amp;N33&amp;O34&amp;N34&amp;O35&amp;N35&amp;O36&amp;N36&amp;O37&amp;N37</f>
        <v>#REF!</v>
      </c>
    </row>
  </sheetData>
  <sheetProtection password="856C" sheet="1" objects="1" scenarios="1" selectLockedCells="1"/>
  <customSheetViews>
    <customSheetView guid="{49037B54-2990-41F2-A98D-615EDAEEEC0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FEC6F95-9BA1-4B66-9A1F-B02056890328}"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2CD1B5E-A60A-4336-BE5B-8500E8354FE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E31EEC54-5F58-47EA-99FC-C1E22AF5375A}"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0E784DF4-DCB0-4594-B697-9BB3E5A34D9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2B5B6511-F071-4C6C-8CE7-AD89764673F9}"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CBB237E-566A-47DD-AC4A-751DB126BC59}"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CDC20CA8-7DDE-4DBF-8E42-246BAA1F0BF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09" customWidth="1"/>
    <col min="2" max="2" width="22.109375" style="109" customWidth="1"/>
    <col min="3" max="16384" width="8" style="109"/>
  </cols>
  <sheetData>
    <row r="1" spans="1:4" s="107" customFormat="1" ht="30" customHeight="1">
      <c r="A1" s="1600">
        <f>'Bid Form 2nd Envelope'!AB17</f>
        <v>0</v>
      </c>
      <c r="B1" s="1600"/>
    </row>
    <row r="2" spans="1:4" s="107" customFormat="1" ht="30" customHeight="1">
      <c r="A2" s="108"/>
    </row>
    <row r="3" spans="1:4">
      <c r="A3" s="108"/>
    </row>
    <row r="4" spans="1:4">
      <c r="A4" s="349" t="str">
        <f>IF(OR((A1&gt;9999999999),(A1&lt;0)),"Invalid Entry - More than 1000 crore OR -ve value",IF(A1=0, "Rs. Zero Only ",+CONCATENATE("Rs. ", B11,D11,B10,D10,B9,D9,B8,D8,B7,D7,B6," Only")))</f>
        <v xml:space="preserve">Rs. Zero Only </v>
      </c>
      <c r="B4" s="350"/>
    </row>
    <row r="5" spans="1:4">
      <c r="A5" s="351"/>
      <c r="B5" s="350"/>
    </row>
    <row r="6" spans="1:4">
      <c r="A6" s="352">
        <f>-INT(A1/100)*100+ROUND(A1,0)</f>
        <v>0</v>
      </c>
      <c r="B6" s="350" t="str">
        <f t="shared" ref="B6:B11" si="0">IF(A6=0,"",LOOKUP(A6,$A$13:$A$112,$B$13:$B$112))</f>
        <v/>
      </c>
      <c r="D6" s="106"/>
    </row>
    <row r="7" spans="1:4">
      <c r="A7" s="352">
        <f>-INT(A1/1000)*10+INT(A1/100)</f>
        <v>0</v>
      </c>
      <c r="B7" s="350" t="str">
        <f t="shared" si="0"/>
        <v/>
      </c>
      <c r="D7" s="106" t="str">
        <f>+IF(B7="",""," Hundred ")</f>
        <v/>
      </c>
    </row>
    <row r="8" spans="1:4">
      <c r="A8" s="352">
        <f>-INT(A1/100000)*100+INT(A1/1000)</f>
        <v>0</v>
      </c>
      <c r="B8" s="350" t="str">
        <f t="shared" si="0"/>
        <v/>
      </c>
      <c r="D8" s="106" t="str">
        <f>IF((B8=""),IF(C8="",""," Thousand ")," Thousand ")</f>
        <v/>
      </c>
    </row>
    <row r="9" spans="1:4">
      <c r="A9" s="352">
        <f>-INT(A1/10000000)*100+INT(A1/100000)</f>
        <v>0</v>
      </c>
      <c r="B9" s="350" t="str">
        <f t="shared" si="0"/>
        <v/>
      </c>
      <c r="D9" s="106" t="str">
        <f>IF((B9=""),IF(C9="",""," Lac ")," Lac ")</f>
        <v/>
      </c>
    </row>
    <row r="10" spans="1:4">
      <c r="A10" s="352">
        <f>-INT(A1/1000000000)*100+INT(A1/10000000)</f>
        <v>0</v>
      </c>
      <c r="B10" s="353" t="str">
        <f t="shared" si="0"/>
        <v/>
      </c>
      <c r="D10" s="106" t="str">
        <f>IF((B10=""),IF(C10="",""," Crore ")," Crore ")</f>
        <v/>
      </c>
    </row>
    <row r="11" spans="1:4">
      <c r="A11" s="354">
        <f>-INT(A1/10000000000)*1000+INT(A1/1000000000)</f>
        <v>0</v>
      </c>
      <c r="B11" s="353" t="str">
        <f t="shared" si="0"/>
        <v/>
      </c>
      <c r="D11" s="106" t="str">
        <f>IF((B11=""),IF(C11="",""," Hundred ")," Hundred ")</f>
        <v/>
      </c>
    </row>
    <row r="12" spans="1:4">
      <c r="A12" s="350"/>
      <c r="B12" s="350"/>
    </row>
    <row r="13" spans="1:4">
      <c r="A13" s="347">
        <v>1</v>
      </c>
      <c r="B13" s="348" t="s">
        <v>114</v>
      </c>
    </row>
    <row r="14" spans="1:4">
      <c r="A14" s="347">
        <v>2</v>
      </c>
      <c r="B14" s="348" t="s">
        <v>115</v>
      </c>
    </row>
    <row r="15" spans="1:4">
      <c r="A15" s="347">
        <v>3</v>
      </c>
      <c r="B15" s="348" t="s">
        <v>116</v>
      </c>
    </row>
    <row r="16" spans="1:4">
      <c r="A16" s="347">
        <v>4</v>
      </c>
      <c r="B16" s="348" t="s">
        <v>117</v>
      </c>
    </row>
    <row r="17" spans="1:2">
      <c r="A17" s="347">
        <v>5</v>
      </c>
      <c r="B17" s="348" t="s">
        <v>118</v>
      </c>
    </row>
    <row r="18" spans="1:2">
      <c r="A18" s="347">
        <v>6</v>
      </c>
      <c r="B18" s="348" t="s">
        <v>119</v>
      </c>
    </row>
    <row r="19" spans="1:2">
      <c r="A19" s="347">
        <v>7</v>
      </c>
      <c r="B19" s="348" t="s">
        <v>120</v>
      </c>
    </row>
    <row r="20" spans="1:2">
      <c r="A20" s="347">
        <v>8</v>
      </c>
      <c r="B20" s="348" t="s">
        <v>121</v>
      </c>
    </row>
    <row r="21" spans="1:2">
      <c r="A21" s="347">
        <v>9</v>
      </c>
      <c r="B21" s="348" t="s">
        <v>122</v>
      </c>
    </row>
    <row r="22" spans="1:2">
      <c r="A22" s="347">
        <v>10</v>
      </c>
      <c r="B22" s="348" t="s">
        <v>123</v>
      </c>
    </row>
    <row r="23" spans="1:2">
      <c r="A23" s="347">
        <v>11</v>
      </c>
      <c r="B23" s="348" t="s">
        <v>124</v>
      </c>
    </row>
    <row r="24" spans="1:2">
      <c r="A24" s="347">
        <v>12</v>
      </c>
      <c r="B24" s="348" t="s">
        <v>125</v>
      </c>
    </row>
    <row r="25" spans="1:2">
      <c r="A25" s="347">
        <v>13</v>
      </c>
      <c r="B25" s="348" t="s">
        <v>126</v>
      </c>
    </row>
    <row r="26" spans="1:2">
      <c r="A26" s="347">
        <v>14</v>
      </c>
      <c r="B26" s="348" t="s">
        <v>127</v>
      </c>
    </row>
    <row r="27" spans="1:2">
      <c r="A27" s="347">
        <v>15</v>
      </c>
      <c r="B27" s="348" t="s">
        <v>128</v>
      </c>
    </row>
    <row r="28" spans="1:2">
      <c r="A28" s="347">
        <v>16</v>
      </c>
      <c r="B28" s="348" t="s">
        <v>129</v>
      </c>
    </row>
    <row r="29" spans="1:2">
      <c r="A29" s="347">
        <v>17</v>
      </c>
      <c r="B29" s="348" t="s">
        <v>130</v>
      </c>
    </row>
    <row r="30" spans="1:2">
      <c r="A30" s="347">
        <v>18</v>
      </c>
      <c r="B30" s="348" t="s">
        <v>131</v>
      </c>
    </row>
    <row r="31" spans="1:2">
      <c r="A31" s="347">
        <v>19</v>
      </c>
      <c r="B31" s="348" t="s">
        <v>132</v>
      </c>
    </row>
    <row r="32" spans="1:2">
      <c r="A32" s="347">
        <v>20</v>
      </c>
      <c r="B32" s="348" t="s">
        <v>133</v>
      </c>
    </row>
    <row r="33" spans="1:2">
      <c r="A33" s="347">
        <v>21</v>
      </c>
      <c r="B33" s="348" t="s">
        <v>135</v>
      </c>
    </row>
    <row r="34" spans="1:2">
      <c r="A34" s="347">
        <v>22</v>
      </c>
      <c r="B34" s="348" t="s">
        <v>134</v>
      </c>
    </row>
    <row r="35" spans="1:2">
      <c r="A35" s="347">
        <v>23</v>
      </c>
      <c r="B35" s="348" t="s">
        <v>136</v>
      </c>
    </row>
    <row r="36" spans="1:2">
      <c r="A36" s="347">
        <v>24</v>
      </c>
      <c r="B36" s="348" t="s">
        <v>140</v>
      </c>
    </row>
    <row r="37" spans="1:2">
      <c r="A37" s="347">
        <v>25</v>
      </c>
      <c r="B37" s="348" t="s">
        <v>142</v>
      </c>
    </row>
    <row r="38" spans="1:2">
      <c r="A38" s="347">
        <v>26</v>
      </c>
      <c r="B38" s="348" t="s">
        <v>141</v>
      </c>
    </row>
    <row r="39" spans="1:2">
      <c r="A39" s="347">
        <v>27</v>
      </c>
      <c r="B39" s="348" t="s">
        <v>143</v>
      </c>
    </row>
    <row r="40" spans="1:2">
      <c r="A40" s="347">
        <v>28</v>
      </c>
      <c r="B40" s="348" t="s">
        <v>144</v>
      </c>
    </row>
    <row r="41" spans="1:2">
      <c r="A41" s="347">
        <v>29</v>
      </c>
      <c r="B41" s="348" t="s">
        <v>145</v>
      </c>
    </row>
    <row r="42" spans="1:2">
      <c r="A42" s="347">
        <v>30</v>
      </c>
      <c r="B42" s="348" t="s">
        <v>146</v>
      </c>
    </row>
    <row r="43" spans="1:2">
      <c r="A43" s="347">
        <v>31</v>
      </c>
      <c r="B43" s="348" t="s">
        <v>147</v>
      </c>
    </row>
    <row r="44" spans="1:2">
      <c r="A44" s="347">
        <v>32</v>
      </c>
      <c r="B44" s="348" t="s">
        <v>148</v>
      </c>
    </row>
    <row r="45" spans="1:2">
      <c r="A45" s="347">
        <v>33</v>
      </c>
      <c r="B45" s="348" t="s">
        <v>149</v>
      </c>
    </row>
    <row r="46" spans="1:2">
      <c r="A46" s="347">
        <v>34</v>
      </c>
      <c r="B46" s="348" t="s">
        <v>150</v>
      </c>
    </row>
    <row r="47" spans="1:2">
      <c r="A47" s="347">
        <v>35</v>
      </c>
      <c r="B47" s="348" t="s">
        <v>428</v>
      </c>
    </row>
    <row r="48" spans="1:2">
      <c r="A48" s="347">
        <v>36</v>
      </c>
      <c r="B48" s="348" t="s">
        <v>151</v>
      </c>
    </row>
    <row r="49" spans="1:2">
      <c r="A49" s="347">
        <v>37</v>
      </c>
      <c r="B49" s="348" t="s">
        <v>152</v>
      </c>
    </row>
    <row r="50" spans="1:2">
      <c r="A50" s="347">
        <v>38</v>
      </c>
      <c r="B50" s="348" t="s">
        <v>153</v>
      </c>
    </row>
    <row r="51" spans="1:2">
      <c r="A51" s="347">
        <v>39</v>
      </c>
      <c r="B51" s="348" t="s">
        <v>154</v>
      </c>
    </row>
    <row r="52" spans="1:2">
      <c r="A52" s="347">
        <v>40</v>
      </c>
      <c r="B52" s="348" t="s">
        <v>155</v>
      </c>
    </row>
    <row r="53" spans="1:2">
      <c r="A53" s="347">
        <v>41</v>
      </c>
      <c r="B53" s="348" t="s">
        <v>156</v>
      </c>
    </row>
    <row r="54" spans="1:2">
      <c r="A54" s="347">
        <v>42</v>
      </c>
      <c r="B54" s="348" t="s">
        <v>157</v>
      </c>
    </row>
    <row r="55" spans="1:2">
      <c r="A55" s="347">
        <v>43</v>
      </c>
      <c r="B55" s="348" t="s">
        <v>158</v>
      </c>
    </row>
    <row r="56" spans="1:2">
      <c r="A56" s="347">
        <v>44</v>
      </c>
      <c r="B56" s="348" t="s">
        <v>159</v>
      </c>
    </row>
    <row r="57" spans="1:2">
      <c r="A57" s="347">
        <v>45</v>
      </c>
      <c r="B57" s="348" t="s">
        <v>160</v>
      </c>
    </row>
    <row r="58" spans="1:2">
      <c r="A58" s="347">
        <v>46</v>
      </c>
      <c r="B58" s="348" t="s">
        <v>161</v>
      </c>
    </row>
    <row r="59" spans="1:2">
      <c r="A59" s="347">
        <v>47</v>
      </c>
      <c r="B59" s="348" t="s">
        <v>162</v>
      </c>
    </row>
    <row r="60" spans="1:2">
      <c r="A60" s="347">
        <v>48</v>
      </c>
      <c r="B60" s="348" t="s">
        <v>163</v>
      </c>
    </row>
    <row r="61" spans="1:2">
      <c r="A61" s="347">
        <v>49</v>
      </c>
      <c r="B61" s="348" t="s">
        <v>164</v>
      </c>
    </row>
    <row r="62" spans="1:2">
      <c r="A62" s="347">
        <v>50</v>
      </c>
      <c r="B62" s="348" t="s">
        <v>165</v>
      </c>
    </row>
    <row r="63" spans="1:2">
      <c r="A63" s="347">
        <v>51</v>
      </c>
      <c r="B63" s="348" t="s">
        <v>166</v>
      </c>
    </row>
    <row r="64" spans="1:2">
      <c r="A64" s="347">
        <v>52</v>
      </c>
      <c r="B64" s="348" t="s">
        <v>167</v>
      </c>
    </row>
    <row r="65" spans="1:2">
      <c r="A65" s="347">
        <v>53</v>
      </c>
      <c r="B65" s="348" t="s">
        <v>168</v>
      </c>
    </row>
    <row r="66" spans="1:2">
      <c r="A66" s="347">
        <v>54</v>
      </c>
      <c r="B66" s="348" t="s">
        <v>169</v>
      </c>
    </row>
    <row r="67" spans="1:2">
      <c r="A67" s="347">
        <v>55</v>
      </c>
      <c r="B67" s="348" t="s">
        <v>170</v>
      </c>
    </row>
    <row r="68" spans="1:2">
      <c r="A68" s="347">
        <v>56</v>
      </c>
      <c r="B68" s="348" t="s">
        <v>171</v>
      </c>
    </row>
    <row r="69" spans="1:2">
      <c r="A69" s="347">
        <v>57</v>
      </c>
      <c r="B69" s="348" t="s">
        <v>172</v>
      </c>
    </row>
    <row r="70" spans="1:2">
      <c r="A70" s="347">
        <v>58</v>
      </c>
      <c r="B70" s="348" t="s">
        <v>173</v>
      </c>
    </row>
    <row r="71" spans="1:2">
      <c r="A71" s="347">
        <v>59</v>
      </c>
      <c r="B71" s="348" t="s">
        <v>174</v>
      </c>
    </row>
    <row r="72" spans="1:2">
      <c r="A72" s="347">
        <v>60</v>
      </c>
      <c r="B72" s="348" t="s">
        <v>175</v>
      </c>
    </row>
    <row r="73" spans="1:2">
      <c r="A73" s="347">
        <v>61</v>
      </c>
      <c r="B73" s="348" t="s">
        <v>176</v>
      </c>
    </row>
    <row r="74" spans="1:2">
      <c r="A74" s="347">
        <v>62</v>
      </c>
      <c r="B74" s="348" t="s">
        <v>177</v>
      </c>
    </row>
    <row r="75" spans="1:2">
      <c r="A75" s="347">
        <v>63</v>
      </c>
      <c r="B75" s="348" t="s">
        <v>178</v>
      </c>
    </row>
    <row r="76" spans="1:2">
      <c r="A76" s="347">
        <v>64</v>
      </c>
      <c r="B76" s="348" t="s">
        <v>179</v>
      </c>
    </row>
    <row r="77" spans="1:2">
      <c r="A77" s="347">
        <v>65</v>
      </c>
      <c r="B77" s="348" t="s">
        <v>180</v>
      </c>
    </row>
    <row r="78" spans="1:2">
      <c r="A78" s="347">
        <v>66</v>
      </c>
      <c r="B78" s="348" t="s">
        <v>181</v>
      </c>
    </row>
    <row r="79" spans="1:2">
      <c r="A79" s="347">
        <v>67</v>
      </c>
      <c r="B79" s="348" t="s">
        <v>182</v>
      </c>
    </row>
    <row r="80" spans="1:2">
      <c r="A80" s="347">
        <v>68</v>
      </c>
      <c r="B80" s="348" t="s">
        <v>183</v>
      </c>
    </row>
    <row r="81" spans="1:2">
      <c r="A81" s="347">
        <v>69</v>
      </c>
      <c r="B81" s="348" t="s">
        <v>184</v>
      </c>
    </row>
    <row r="82" spans="1:2">
      <c r="A82" s="347">
        <v>70</v>
      </c>
      <c r="B82" s="348" t="s">
        <v>185</v>
      </c>
    </row>
    <row r="83" spans="1:2">
      <c r="A83" s="347">
        <v>71</v>
      </c>
      <c r="B83" s="348" t="s">
        <v>186</v>
      </c>
    </row>
    <row r="84" spans="1:2">
      <c r="A84" s="347">
        <v>72</v>
      </c>
      <c r="B84" s="348" t="s">
        <v>187</v>
      </c>
    </row>
    <row r="85" spans="1:2">
      <c r="A85" s="347">
        <v>73</v>
      </c>
      <c r="B85" s="348" t="s">
        <v>188</v>
      </c>
    </row>
    <row r="86" spans="1:2">
      <c r="A86" s="347">
        <v>74</v>
      </c>
      <c r="B86" s="348" t="s">
        <v>189</v>
      </c>
    </row>
    <row r="87" spans="1:2">
      <c r="A87" s="347">
        <v>75</v>
      </c>
      <c r="B87" s="348" t="s">
        <v>190</v>
      </c>
    </row>
    <row r="88" spans="1:2">
      <c r="A88" s="347">
        <v>76</v>
      </c>
      <c r="B88" s="348" t="s">
        <v>191</v>
      </c>
    </row>
    <row r="89" spans="1:2">
      <c r="A89" s="347">
        <v>77</v>
      </c>
      <c r="B89" s="348" t="s">
        <v>192</v>
      </c>
    </row>
    <row r="90" spans="1:2">
      <c r="A90" s="347">
        <v>78</v>
      </c>
      <c r="B90" s="348" t="s">
        <v>193</v>
      </c>
    </row>
    <row r="91" spans="1:2">
      <c r="A91" s="347">
        <v>79</v>
      </c>
      <c r="B91" s="348" t="s">
        <v>194</v>
      </c>
    </row>
    <row r="92" spans="1:2">
      <c r="A92" s="347">
        <v>80</v>
      </c>
      <c r="B92" s="348" t="s">
        <v>195</v>
      </c>
    </row>
    <row r="93" spans="1:2">
      <c r="A93" s="347">
        <v>81</v>
      </c>
      <c r="B93" s="348" t="s">
        <v>196</v>
      </c>
    </row>
    <row r="94" spans="1:2">
      <c r="A94" s="347">
        <v>82</v>
      </c>
      <c r="B94" s="348" t="s">
        <v>197</v>
      </c>
    </row>
    <row r="95" spans="1:2">
      <c r="A95" s="347">
        <v>83</v>
      </c>
      <c r="B95" s="348" t="s">
        <v>198</v>
      </c>
    </row>
    <row r="96" spans="1:2">
      <c r="A96" s="347">
        <v>84</v>
      </c>
      <c r="B96" s="348" t="s">
        <v>199</v>
      </c>
    </row>
    <row r="97" spans="1:2">
      <c r="A97" s="347">
        <v>85</v>
      </c>
      <c r="B97" s="348" t="s">
        <v>200</v>
      </c>
    </row>
    <row r="98" spans="1:2">
      <c r="A98" s="347">
        <v>86</v>
      </c>
      <c r="B98" s="348" t="s">
        <v>201</v>
      </c>
    </row>
    <row r="99" spans="1:2">
      <c r="A99" s="347">
        <v>87</v>
      </c>
      <c r="B99" s="348" t="s">
        <v>202</v>
      </c>
    </row>
    <row r="100" spans="1:2">
      <c r="A100" s="347">
        <v>88</v>
      </c>
      <c r="B100" s="348" t="s">
        <v>203</v>
      </c>
    </row>
    <row r="101" spans="1:2">
      <c r="A101" s="347">
        <v>89</v>
      </c>
      <c r="B101" s="348" t="s">
        <v>204</v>
      </c>
    </row>
    <row r="102" spans="1:2">
      <c r="A102" s="347">
        <v>90</v>
      </c>
      <c r="B102" s="348" t="s">
        <v>205</v>
      </c>
    </row>
    <row r="103" spans="1:2">
      <c r="A103" s="347">
        <v>91</v>
      </c>
      <c r="B103" s="348" t="s">
        <v>206</v>
      </c>
    </row>
    <row r="104" spans="1:2">
      <c r="A104" s="347">
        <v>92</v>
      </c>
      <c r="B104" s="348" t="s">
        <v>207</v>
      </c>
    </row>
    <row r="105" spans="1:2">
      <c r="A105" s="347">
        <v>93</v>
      </c>
      <c r="B105" s="348" t="s">
        <v>208</v>
      </c>
    </row>
    <row r="106" spans="1:2">
      <c r="A106" s="347">
        <v>94</v>
      </c>
      <c r="B106" s="348" t="s">
        <v>209</v>
      </c>
    </row>
    <row r="107" spans="1:2">
      <c r="A107" s="347">
        <v>95</v>
      </c>
      <c r="B107" s="348" t="s">
        <v>210</v>
      </c>
    </row>
    <row r="108" spans="1:2">
      <c r="A108" s="347">
        <v>96</v>
      </c>
      <c r="B108" s="348" t="s">
        <v>211</v>
      </c>
    </row>
    <row r="109" spans="1:2">
      <c r="A109" s="347">
        <v>97</v>
      </c>
      <c r="B109" s="348" t="s">
        <v>212</v>
      </c>
    </row>
    <row r="110" spans="1:2">
      <c r="A110" s="347">
        <v>98</v>
      </c>
      <c r="B110" s="348" t="s">
        <v>213</v>
      </c>
    </row>
    <row r="111" spans="1:2">
      <c r="A111" s="347">
        <v>99</v>
      </c>
      <c r="B111" s="348" t="s">
        <v>214</v>
      </c>
    </row>
    <row r="112" spans="1:2">
      <c r="A112" s="347">
        <v>100</v>
      </c>
      <c r="B112" s="348" t="s">
        <v>215</v>
      </c>
    </row>
  </sheetData>
  <sheetProtection selectLockedCells="1" selectUnlockedCells="1"/>
  <customSheetViews>
    <customSheetView guid="{49037B54-2990-41F2-A98D-615EDAEEEC02}" state="hidden">
      <selection sqref="A1:F1"/>
      <pageMargins left="0.75" right="0.75" top="1" bottom="1" header="0.5" footer="0.5"/>
      <pageSetup orientation="portrait" r:id="rId1"/>
      <headerFooter alignWithMargins="0"/>
    </customSheetView>
    <customSheetView guid="{CFEC6F95-9BA1-4B66-9A1F-B02056890328}" state="hidden">
      <selection sqref="A1:F1"/>
      <pageMargins left="0.75" right="0.75" top="1" bottom="1" header="0.5" footer="0.5"/>
      <pageSetup orientation="portrait" r:id="rId2"/>
      <headerFooter alignWithMargins="0"/>
    </customSheetView>
    <customSheetView guid="{12CD1B5E-A60A-4336-BE5B-8500E8354FE1}" state="hidden">
      <selection sqref="A1:F1"/>
      <pageMargins left="0.75" right="0.75" top="1" bottom="1" header="0.5" footer="0.5"/>
      <pageSetup orientation="portrait" r:id="rId3"/>
      <headerFooter alignWithMargins="0"/>
    </customSheetView>
    <customSheetView guid="{E31EEC54-5F58-47EA-99FC-C1E22AF5375A}"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B835C05C-B615-4DCB-982D-4519616B3CD8}" state="hidden">
      <selection sqref="A1:F1"/>
      <pageMargins left="0.75" right="0.75" top="1" bottom="1" header="0.5" footer="0.5"/>
      <pageSetup orientation="portrait" r:id="rId6"/>
      <headerFooter alignWithMargins="0"/>
    </customSheetView>
    <customSheetView guid="{223BC0FC-814D-40F0-9795-CE82A16FF3A5}" state="hidden">
      <selection sqref="A1:F1"/>
      <pageMargins left="0.75" right="0.75" top="1" bottom="1" header="0.5" footer="0.5"/>
      <pageSetup orientation="portrait" r:id="rId7"/>
      <headerFooter alignWithMargins="0"/>
    </customSheetView>
    <customSheetView guid="{D53177B2-31EC-4222-B97A-A37DCFD9E45B}" state="hidden">
      <selection sqref="A1:F1"/>
      <pageMargins left="0.75" right="0.75" top="1" bottom="1" header="0.5" footer="0.5"/>
      <pageSetup orientation="portrait" r:id="rId8"/>
      <headerFooter alignWithMargins="0"/>
    </customSheetView>
    <customSheetView guid="{B3CE7B10-A914-4559-A6DA-AED8C22AFD6D}" state="hidden">
      <selection sqref="A1:F1"/>
      <pageMargins left="0.75" right="0.75" top="1" bottom="1" header="0.5" footer="0.5"/>
      <pageSetup orientation="portrait" r:id="rId9"/>
      <headerFooter alignWithMargins="0"/>
    </customSheetView>
    <customSheetView guid="{7487ED9F-BBED-4B2A-9631-22F1A430946B}" state="hidden">
      <selection sqref="A1:F1"/>
      <pageMargins left="0.75" right="0.75" top="1" bottom="1" header="0.5" footer="0.5"/>
      <pageSetup orientation="portrait" r:id="rId10"/>
      <headerFooter alignWithMargins="0"/>
    </customSheetView>
    <customSheetView guid="{A7DBDDEF-9245-44C6-9EBF-032DB6E1C0A2}" state="hidden">
      <selection sqref="A1:F1"/>
      <pageMargins left="0.75" right="0.75" top="1" bottom="1" header="0.5" footer="0.5"/>
      <pageSetup orientation="portrait" r:id="rId11"/>
      <headerFooter alignWithMargins="0"/>
    </customSheetView>
    <customSheetView guid="{E9F4E142-7D26-464D-BECA-4F3806DB1FE1}" state="hidden">
      <selection sqref="A1:F1"/>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4F65FF32-EC61-4022-A399-2986D7B6B8B3}" state="hidden" showRuler="0">
      <selection sqref="A1:B1"/>
      <pageMargins left="0.75" right="0.75" top="1" bottom="1" header="0.5" footer="0.5"/>
      <pageSetup orientation="portrait" r:id="rId16"/>
      <headerFooter alignWithMargins="0"/>
    </customSheetView>
    <customSheetView guid="{ECE9294F-C910-4036-88BC-B1F2176FB06B}" state="hidden">
      <selection sqref="A1:F1"/>
      <pageMargins left="0.75" right="0.75" top="1" bottom="1" header="0.5" footer="0.5"/>
      <pageSetup orientation="portrait" r:id="rId17"/>
      <headerFooter alignWithMargins="0"/>
    </customSheetView>
    <customSheetView guid="{B23AD343-29DA-4CE0-BD10-47BF44F3782F}" state="hidden">
      <selection sqref="A1:F1"/>
      <pageMargins left="0.75" right="0.75" top="1" bottom="1" header="0.5" footer="0.5"/>
      <pageSetup orientation="portrait" r:id="rId18"/>
      <headerFooter alignWithMargins="0"/>
    </customSheetView>
    <customSheetView guid="{4AA1107B-A795-4744-B566-827168772C7A}" state="hidden">
      <selection sqref="A1:F1"/>
      <pageMargins left="0.75" right="0.75" top="1" bottom="1" header="0.5" footer="0.5"/>
      <pageSetup orientation="portrait" r:id="rId19"/>
      <headerFooter alignWithMargins="0"/>
    </customSheetView>
    <customSheetView guid="{EE46BCD1-F715-4FA9-A5FC-1B125AD601E0}" state="hidden">
      <selection sqref="A1:F1"/>
      <pageMargins left="0.75" right="0.75" top="1" bottom="1" header="0.5" footer="0.5"/>
      <pageSetup orientation="portrait" r:id="rId20"/>
      <headerFooter alignWithMargins="0"/>
    </customSheetView>
    <customSheetView guid="{D0757F9E-DF41-4B40-A5E5-F4F8FDD8D61D}" state="hidden">
      <selection sqref="A1:F1"/>
      <pageMargins left="0.75" right="0.75" top="1" bottom="1" header="0.5" footer="0.5"/>
      <pageSetup orientation="portrait" r:id="rId21"/>
      <headerFooter alignWithMargins="0"/>
    </customSheetView>
    <customSheetView guid="{E97134B6-5E8D-4951-8DA0-73D065532361}" state="hidden">
      <selection sqref="A1:F1"/>
      <pageMargins left="0.75" right="0.75" top="1" bottom="1" header="0.5" footer="0.5"/>
      <pageSetup orientation="portrait" r:id="rId22"/>
      <headerFooter alignWithMargins="0"/>
    </customSheetView>
    <customSheetView guid="{C431BC99-7569-44AB-83F6-AB73BDED3783}" state="hidden">
      <selection sqref="A1:F1"/>
      <pageMargins left="0.75" right="0.75" top="1" bottom="1" header="0.5" footer="0.5"/>
      <pageSetup orientation="portrait" r:id="rId23"/>
      <headerFooter alignWithMargins="0"/>
    </customSheetView>
    <customSheetView guid="{0E784DF4-DCB0-4594-B697-9BB3E5A34D91}" state="hidden">
      <selection sqref="A1:F1"/>
      <pageMargins left="0.75" right="0.75" top="1" bottom="1" header="0.5" footer="0.5"/>
      <pageSetup orientation="portrait" r:id="rId24"/>
      <headerFooter alignWithMargins="0"/>
    </customSheetView>
    <customSheetView guid="{2B5B6511-F071-4C6C-8CE7-AD89764673F9}" state="hidden">
      <selection sqref="A1:F1"/>
      <pageMargins left="0.75" right="0.75" top="1" bottom="1" header="0.5" footer="0.5"/>
      <pageSetup orientation="portrait" r:id="rId25"/>
      <headerFooter alignWithMargins="0"/>
    </customSheetView>
    <customSheetView guid="{0CBB237E-566A-47DD-AC4A-751DB126BC59}" state="hidden">
      <selection sqref="A1:F1"/>
      <pageMargins left="0.75" right="0.75" top="1" bottom="1" header="0.5" footer="0.5"/>
      <pageSetup orientation="portrait" r:id="rId26"/>
      <headerFooter alignWithMargins="0"/>
    </customSheetView>
    <customSheetView guid="{CDC20CA8-7DDE-4DBF-8E42-246BAA1F0BF2}"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49037B54-2990-41F2-A98D-615EDAEEEC02}" state="hidden">
      <pageMargins left="0.7" right="0.7" top="0.75" bottom="0.75" header="0.3" footer="0.3"/>
    </customSheetView>
    <customSheetView guid="{CFEC6F95-9BA1-4B66-9A1F-B02056890328}" state="hidden">
      <pageMargins left="0.7" right="0.7" top="0.75" bottom="0.75" header="0.3" footer="0.3"/>
    </customSheetView>
    <customSheetView guid="{12CD1B5E-A60A-4336-BE5B-8500E8354FE1}" state="hidden">
      <pageMargins left="0.7" right="0.7" top="0.75" bottom="0.75" header="0.3" footer="0.3"/>
    </customSheetView>
    <customSheetView guid="{E31EEC54-5F58-47EA-99FC-C1E22AF5375A}"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0E784DF4-DCB0-4594-B697-9BB3E5A34D91}" state="hidden">
      <pageMargins left="0.7" right="0.7" top="0.75" bottom="0.75" header="0.3" footer="0.3"/>
    </customSheetView>
    <customSheetView guid="{2B5B6511-F071-4C6C-8CE7-AD89764673F9}" state="hidden">
      <pageMargins left="0.7" right="0.7" top="0.75" bottom="0.75" header="0.3" footer="0.3"/>
    </customSheetView>
    <customSheetView guid="{0CBB237E-566A-47DD-AC4A-751DB126BC59}" state="hidden">
      <pageMargins left="0.7" right="0.7" top="0.75" bottom="0.75" header="0.3" footer="0.3"/>
    </customSheetView>
    <customSheetView guid="{CDC20CA8-7DDE-4DBF-8E42-246BAA1F0BF2}" state="hidden">
      <pageMargins left="0.7" right="0.7" top="0.75" bottom="0.75" header="0.3" footer="0.3"/>
    </customSheetView>
  </customSheetViews>
  <phoneticPr fontId="2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49037B54-2990-41F2-A98D-615EDAEEEC02}" state="hidden">
      <pageMargins left="0.7" right="0.7" top="0.75" bottom="0.75" header="0.3" footer="0.3"/>
    </customSheetView>
    <customSheetView guid="{CFEC6F95-9BA1-4B66-9A1F-B02056890328}" state="hidden">
      <pageMargins left="0.7" right="0.7" top="0.75" bottom="0.75" header="0.3" footer="0.3"/>
    </customSheetView>
    <customSheetView guid="{12CD1B5E-A60A-4336-BE5B-8500E8354FE1}" state="hidden">
      <pageMargins left="0.7" right="0.7" top="0.75" bottom="0.75" header="0.3" footer="0.3"/>
    </customSheetView>
    <customSheetView guid="{E31EEC54-5F58-47EA-99FC-C1E22AF5375A}"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0E784DF4-DCB0-4594-B697-9BB3E5A34D91}" state="hidden">
      <pageMargins left="0.7" right="0.7" top="0.75" bottom="0.75" header="0.3" footer="0.3"/>
    </customSheetView>
    <customSheetView guid="{2B5B6511-F071-4C6C-8CE7-AD89764673F9}" state="hidden">
      <pageMargins left="0.7" right="0.7" top="0.75" bottom="0.75" header="0.3" footer="0.3"/>
    </customSheetView>
    <customSheetView guid="{0CBB237E-566A-47DD-AC4A-751DB126BC59}" state="hidden">
      <pageMargins left="0.7" right="0.7" top="0.75" bottom="0.75" header="0.3" footer="0.3"/>
    </customSheetView>
    <customSheetView guid="{CDC20CA8-7DDE-4DBF-8E42-246BAA1F0BF2}" state="hidden">
      <pageMargins left="0.7" right="0.7" top="0.75" bottom="0.75" header="0.3" footer="0.3"/>
    </customSheetView>
  </customSheetView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2021-12-20T09:49:28Z</cp:lastPrinted>
  <dcterms:created xsi:type="dcterms:W3CDTF">2001-07-26T10:23:15Z</dcterms:created>
  <dcterms:modified xsi:type="dcterms:W3CDTF">2022-01-03T12:47:12Z</dcterms:modified>
</cp:coreProperties>
</file>